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uxembourg\"/>
    </mc:Choice>
  </mc:AlternateContent>
  <xr:revisionPtr revIDLastSave="0" documentId="13_ncr:1_{44639D8E-E327-4902-819D-3643663271C0}"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604" activeTab="1"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5" l="1"/>
  <c r="N43" i="22" s="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E13" i="12" l="1"/>
  <c r="N42" i="17" s="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<sst xmlns="http://schemas.openxmlformats.org/spreadsheetml/2006/main" count="825" uniqueCount="268">
  <si>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</si>
  <si>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</si>
  <si>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</si>
  <si>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</si>
  <si>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</si>
  <si>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</si>
  <si>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</si>
  <si>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</si>
  <si>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</si>
  <si>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</si>
  <si>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</si>
  <si>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</si>
  <si>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</si>
  <si>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</si>
  <si>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</si>
  <si>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</si>
  <si>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</si>
  <si>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</si>
  <si>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</si>
  <si>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</si>
  <si>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</si>
  <si>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</si>
  <si>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</si>
  <si>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</si>
  <si>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</si>
  <si>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</si>
  <si>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</si>
  <si>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</si>
  <si>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</si>
  <si>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</si>
  <si>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</si>
  <si>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</si>
  <si>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</si>
  <si>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</si>
  <si>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</si>
  <si>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</si>
  <si>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</si>
  <si>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</si>
  <si>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</si>
  <si>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</si>
  <si>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</si>
  <si>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</si>
  <si>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</si>
  <si>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</si>
  <si>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</si>
  <si>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</si>
  <si>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</si>
  <si>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</si>
  <si>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</si>
  <si>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</si>
  <si>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</si>
  <si>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</si>
  <si>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</si>
  <si>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</si>
  <si>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</si>
  <si>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</si>
  <si>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</si>
  <si>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</si>
  <si>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</si>
  <si>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</si>
  <si>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</si>
  <si>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</si>
  <si>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</si>
  <si>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</si>
  <si>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</si>
  <si>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</si>
  <si>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</si>
  <si>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</si>
  <si>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</si>
  <si>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</si>
  <si>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</si>
  <si>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</si>
  <si>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</si>
  <si>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</si>
  <si>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</si>
  <si>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</si>
  <si>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</si>
  <si>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</si>
  <si>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</si>
  <si>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</si>
  <si>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</si>
  <si>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</si>
  <si>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</si>
  <si>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</si>
  <si>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</si>
  <si>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</si>
  <si>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</si>
  <si>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</si>
  <si>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</si>
  <si>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</si>
  <si>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</si>
  <si>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</si>
  <si>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</si>
  <si>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</si>
  <si>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</si>
  <si>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</si>
  <si>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</si>
  <si>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</si>
  <si>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</si>
  <si>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</si>
  <si>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</si>
  <si>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</si>
  <si>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</si>
  <si>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</si>
  <si>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</si>
  <si>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</si>
  <si>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</si>
  <si>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</si>
  <si>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</si>
  <si>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</si>
  <si>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</si>
  <si>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</si>
  <si>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</si>
  <si>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</si>
  <si>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</si>
  <si>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</si>
  <si>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</si>
  <si>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</si>
  <si>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</si>
  <si>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</si>
  <si>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</si>
  <si>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</si>
  <si>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</si>
  <si>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</si>
  <si>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</si>
  <si>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</si>
  <si>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</si>
  <si>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</si>
  <si>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</si>
  <si>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</si>
  <si>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</si>
  <si>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</si>
  <si>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</si>
  <si>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</si>
  <si>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</si>
  <si>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</si>
  <si>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</si>
  <si>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</si>
  <si>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</si>
  <si>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</si>
  <si>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</si>
  <si>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</si>
  <si>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</si>
  <si>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</si>
  <si>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</si>
  <si>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</si>
  <si>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</si>
  <si>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</si>
  <si>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</si>
  <si>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</si>
  <si>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</si>
  <si>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</si>
  <si>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</si>
  <si>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</si>
  <si>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</si>
  <si>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</si>
  <si>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</si>
  <si>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</si>
  <si>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</si>
  <si>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</si>
  <si>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</si>
  <si>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</si>
  <si>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</si>
  <si>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</si>
  <si>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</si>
  <si>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</si>
  <si>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</si>
  <si>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</si>
  <si>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</si>
  <si>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</si>
  <si>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</si>
  <si>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</si>
  <si>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</si>
  <si>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</si>
  <si>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</si>
  <si>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</si>
  <si>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</si>
  <si>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</si>
  <si>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</si>
  <si>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</si>
  <si>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</si>
  <si>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</si>
  <si>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</si>
  <si>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</si>
  <si>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</si>
  <si>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</si>
  <si>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</si>
  <si>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</si>
  <si>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</si>
  <si>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</si>
  <si>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</si>
  <si>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</si>
  <si>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</si>
  <si>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</si>
  <si>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</si>
  <si>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</si>
  <si>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</si>
  <si>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</si>
  <si>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</si>
  <si>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</si>
  <si>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</si>
  <si>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</si>
  <si>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</si>
  <si>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</si>
  <si>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</si>
  <si>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</si>
  <si>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</si>
  <si>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</si>
  <si>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</si>
  <si>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</si>
  <si>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</si>
  <si>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</si>
  <si>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</si>
  <si>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</si>
  <si>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</si>
  <si>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</si>
  <si>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</si>
  <si>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</si>
  <si>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</si>
  <si>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</si>
  <si>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</si>
  <si>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</si>
  <si>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</si>
  <si>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</si>
  <si>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</si>
  <si>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</si>
  <si>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</si>
  <si>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</si>
  <si>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</si>
  <si>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</si>
  <si>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</si>
  <si>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</si>
  <si>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</si>
  <si>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</si>
  <si>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</si>
  <si>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</si>
  <si>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</si>
  <si>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</si>
  <si>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</si>
  <si>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</si>
  <si>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</si>
  <si>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</si>
  <si>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</si>
  <si>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</si>
  <si>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</si>
  <si>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</si>
  <si>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</si>
  <si>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</si>
  <si>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</si>
  <si>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</si>
  <si>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</si>
  <si>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</si>
  <si>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</si>
  <si>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</si>
  <si>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</si>
  <si>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</si>
  <si>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</si>
  <si>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Administration de l'environnement</t>
  </si>
  <si>
    <t>https://data.public.lu/en/organizations/administration-de-lenvironnement/#datasets</t>
  </si>
  <si>
    <t>data collection and reporting</t>
  </si>
  <si>
    <t>001</t>
  </si>
  <si>
    <t>According to the national statistics office (Statec),  fishing gear production or trade is not occurring in Luxembourg and there are no industrial fishing activities. This information will be updated on an annual basis.</t>
  </si>
  <si>
    <t xml:space="preserve">Exchange with other administrations			</t>
  </si>
  <si>
    <t>E10 and E11</t>
  </si>
  <si>
    <t>only general contact data should be published (infos@aev.etat.lu)</t>
  </si>
  <si>
    <t>002</t>
  </si>
  <si>
    <t xml:space="preserve">Annual reports to be submitted about collected waste		</t>
  </si>
  <si>
    <t>cells E10 &amp; 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</si>
</sst>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29" xfId="0" applyNumberFormat="1" applyFill="1" applyBorder="1" applyAlignment="1" applyProtection="1">
      <alignment horizontal="left" vertical="center" wrapText="1"/>
      <protection locked="0"/>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10" fillId="13" borderId="5" xfId="0" applyFont="1" applyFill="1" applyBorder="1" applyAlignment="1">
      <alignment horizontal="left"/>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37" xfId="0" applyFont="1" applyFill="1" applyBorder="1" applyAlignment="1">
      <alignment horizontal="left" wrapText="1"/>
    </xf>
    <xf numFmtId="0" fontId="5" fillId="14" borderId="0" xfId="0" applyFont="1" applyFill="1" applyAlignment="1">
      <alignment horizontal="left"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0" zoomScale="70" zoomScaleNormal="70" workbookViewId="0">
      <selection activeCell="I7" sqref="I7"/>
    </sheetView>
  </sheetViews>
  <sheetFormatPr defaultRowHeight="14.5" x14ac:dyDescent="0.35"/>
  <cols>
    <col min="1" max="1" width="8.81640625" style="2"/>
    <col min="2" max="2" width="39" customWidth="1"/>
    <col min="3" max="3" width="129.1796875" customWidth="1"/>
  </cols>
  <sheetData>
    <row r="1" spans="1:67" s="2" customFormat="1" x14ac:dyDescent="0.35"/>
    <row r="2" spans="1:67" ht="54"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5"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topLeftCell="A11" zoomScale="55" zoomScaleNormal="55" workbookViewId="0">
      <selection activeCell="G8" sqref="G8"/>
    </sheetView>
  </sheetViews>
  <sheetFormatPr defaultColWidth="9.1796875" defaultRowHeight="14.5" x14ac:dyDescent="0.35"/>
  <cols>
    <col min="1" max="1" width="8.81640625" style="43" customWidth="1"/>
    <col min="2" max="2" width="18.1796875" style="43" customWidth="1"/>
    <col min="3" max="3" width="9.1796875" style="44"/>
    <col min="4" max="4" width="35.453125" style="47" customWidth="1"/>
    <col min="5" max="5" width="41.453125" style="47" customWidth="1"/>
    <col min="6" max="6" width="19.453125" style="44" customWidth="1"/>
    <col min="7" max="7" width="25.453125" style="44" customWidth="1"/>
    <col min="8" max="10" width="18.54296875" style="44" customWidth="1"/>
    <col min="11" max="11" width="15.54296875" style="44" customWidth="1"/>
    <col min="12" max="16384" width="9.17968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47"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47"/>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6" t="s">
        <v>37</v>
      </c>
      <c r="E5" s="157"/>
      <c r="F5" s="157"/>
      <c r="G5" s="157"/>
      <c r="H5" s="157"/>
      <c r="I5" s="157"/>
      <c r="J5" s="158"/>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5" customHeight="1" thickBot="1" x14ac:dyDescent="0.4">
      <c r="A6" s="57"/>
      <c r="B6" s="57"/>
      <c r="C6" s="57"/>
      <c r="D6" s="159" t="s">
        <v>38</v>
      </c>
      <c r="E6" s="160"/>
      <c r="F6" s="160"/>
      <c r="G6" s="160"/>
      <c r="H6" s="160"/>
      <c r="I6" s="160"/>
      <c r="J6" s="161"/>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4" customHeight="1" thickBot="1" x14ac:dyDescent="0.4">
      <c r="A7" s="57"/>
      <c r="B7" s="57"/>
      <c r="C7" s="57"/>
      <c r="D7" s="59" t="s">
        <v>39</v>
      </c>
      <c r="E7" s="38" t="s">
        <v>223</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49" t="s">
        <v>43</v>
      </c>
      <c r="F10" s="150"/>
      <c r="G10" s="150"/>
      <c r="H10" s="150"/>
      <c r="I10" s="150"/>
      <c r="J10" s="151"/>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48" t="s">
        <v>44</v>
      </c>
      <c r="F11" s="152"/>
      <c r="G11" s="152"/>
      <c r="H11" s="152"/>
      <c r="I11" s="154" t="s">
        <v>45</v>
      </c>
      <c r="J11" s="154"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48"/>
      <c r="F12" s="153"/>
      <c r="G12" s="153"/>
      <c r="H12" s="153"/>
      <c r="I12" s="155"/>
      <c r="J12" s="155"/>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5" customHeight="1" thickBot="1" x14ac:dyDescent="0.4">
      <c r="A13" s="57"/>
      <c r="B13" s="95" t="str">
        <f>IF($E$7="&lt; Please select &gt;","&lt; Not selected &gt;",$E$7)</f>
        <v>Luxembourg</v>
      </c>
      <c r="C13" s="52" t="str">
        <f>E$8</f>
        <v>2023</v>
      </c>
      <c r="D13" s="53" t="s">
        <v>49</v>
      </c>
      <c r="E13" s="54">
        <f>SUM(F18,G18,H18,I13,J13)</f>
        <v>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5" customHeight="1" thickBot="1" x14ac:dyDescent="0.4">
      <c r="A15" s="57"/>
      <c r="B15" s="57"/>
      <c r="C15" s="57"/>
      <c r="D15" s="57"/>
      <c r="E15" s="149" t="s">
        <v>50</v>
      </c>
      <c r="F15" s="150"/>
      <c r="G15" s="150"/>
      <c r="H15" s="150"/>
      <c r="I15" s="150"/>
      <c r="J15" s="151"/>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4" customHeight="1" thickBot="1" x14ac:dyDescent="0.4">
      <c r="A16" s="57"/>
      <c r="B16" s="57"/>
      <c r="C16" s="57"/>
      <c r="D16" s="62"/>
      <c r="E16" s="148" t="s">
        <v>51</v>
      </c>
      <c r="F16" s="154" t="s">
        <v>52</v>
      </c>
      <c r="G16" s="154" t="s">
        <v>53</v>
      </c>
      <c r="H16" s="154" t="s">
        <v>54</v>
      </c>
      <c r="I16" s="63"/>
      <c r="J16" s="154"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48"/>
      <c r="F17" s="155"/>
      <c r="G17" s="155"/>
      <c r="H17" s="155"/>
      <c r="I17" s="63"/>
      <c r="J17" s="155"/>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Luxembourg</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Luxembourg</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Luxembourg</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Luxembourg</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Luxembourg</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Luxembourg</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Luxembourg</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5" customHeight="1" thickBot="1" x14ac:dyDescent="0.4">
      <c r="A26" s="57"/>
      <c r="B26" s="57"/>
      <c r="C26" s="57"/>
      <c r="D26" s="57"/>
      <c r="E26" s="149" t="s">
        <v>63</v>
      </c>
      <c r="F26" s="150"/>
      <c r="G26" s="150"/>
      <c r="H26" s="150"/>
      <c r="I26" s="150"/>
      <c r="J26" s="151"/>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15" customHeight="1" thickBot="1" x14ac:dyDescent="0.4">
      <c r="A27" s="57"/>
      <c r="B27" s="57"/>
      <c r="C27" s="57"/>
      <c r="D27" s="62"/>
      <c r="E27" s="148" t="s">
        <v>64</v>
      </c>
      <c r="F27" s="57"/>
      <c r="G27" s="57"/>
      <c r="H27" s="57"/>
      <c r="I27" s="154" t="s">
        <v>65</v>
      </c>
      <c r="J27" s="154"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5" customHeight="1" thickBot="1" x14ac:dyDescent="0.4">
      <c r="A28" s="57"/>
      <c r="B28" s="51" t="s">
        <v>47</v>
      </c>
      <c r="C28" s="51" t="s">
        <v>48</v>
      </c>
      <c r="D28" s="57"/>
      <c r="E28" s="148"/>
      <c r="F28" s="57"/>
      <c r="G28" s="57"/>
      <c r="H28" s="57"/>
      <c r="I28" s="155"/>
      <c r="J28" s="155"/>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Luxembourg</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Luxembourg</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Luxembourg</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Luxembourg</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Luxembourg</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49" t="s">
        <v>72</v>
      </c>
      <c r="F35" s="150"/>
      <c r="G35" s="150"/>
      <c r="H35" s="150"/>
      <c r="I35" s="150"/>
      <c r="J35" s="151"/>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48" t="s">
        <v>73</v>
      </c>
      <c r="F36" s="57"/>
      <c r="G36" s="57"/>
      <c r="H36" s="57"/>
      <c r="I36" s="154" t="s">
        <v>74</v>
      </c>
      <c r="J36" s="154"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48"/>
      <c r="F37" s="57"/>
      <c r="G37" s="57"/>
      <c r="H37" s="57"/>
      <c r="I37" s="155"/>
      <c r="J37" s="155"/>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62" t="s">
        <v>78</v>
      </c>
      <c r="F40" s="162"/>
      <c r="G40" s="162"/>
      <c r="H40" s="162"/>
      <c r="I40" s="162"/>
      <c r="J40" s="162"/>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5" customHeight="1" x14ac:dyDescent="0.35">
      <c r="A41" s="57"/>
      <c r="B41" s="57"/>
      <c r="C41" s="57"/>
      <c r="D41" s="56" t="s">
        <v>79</v>
      </c>
      <c r="E41" s="162" t="s">
        <v>80</v>
      </c>
      <c r="F41" s="162"/>
      <c r="G41" s="162"/>
      <c r="H41" s="162"/>
      <c r="I41" s="162"/>
      <c r="J41" s="162"/>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topLeftCell="A13" zoomScale="70" zoomScaleNormal="70" workbookViewId="0">
      <selection activeCell="M16" sqref="M16"/>
    </sheetView>
  </sheetViews>
  <sheetFormatPr defaultColWidth="9.1796875" defaultRowHeight="14.5" x14ac:dyDescent="0.35"/>
  <cols>
    <col min="2" max="2" width="17" customWidth="1"/>
    <col min="4" max="5" width="47.453125" style="1" customWidth="1"/>
    <col min="6" max="6" width="20.1796875" customWidth="1"/>
    <col min="7" max="7" width="21" customWidth="1"/>
    <col min="8" max="10" width="18.54296875" customWidth="1"/>
    <col min="11" max="11" width="15.5429687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5" customHeight="1" x14ac:dyDescent="0.35">
      <c r="A2" s="2"/>
      <c r="B2" s="2"/>
      <c r="C2" s="2"/>
      <c r="D2" s="16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5" customHeight="1" thickBot="1" x14ac:dyDescent="0.4">
      <c r="A3" s="2"/>
      <c r="B3" s="2"/>
      <c r="C3" s="2"/>
      <c r="D3" s="16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6" t="s">
        <v>81</v>
      </c>
      <c r="E5" s="167"/>
      <c r="F5" s="167"/>
      <c r="G5" s="167"/>
      <c r="H5" s="167"/>
      <c r="I5" s="167"/>
      <c r="J5" s="16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5" customHeight="1" x14ac:dyDescent="0.35">
      <c r="A6" s="2"/>
      <c r="B6" s="68"/>
      <c r="C6" s="68"/>
      <c r="D6" s="169" t="s">
        <v>38</v>
      </c>
      <c r="E6" s="170"/>
      <c r="F6" s="170"/>
      <c r="G6" s="170"/>
      <c r="H6" s="170"/>
      <c r="I6" s="170"/>
      <c r="J6" s="17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49" t="s">
        <v>43</v>
      </c>
      <c r="F8" s="150"/>
      <c r="G8" s="150"/>
      <c r="H8" s="150"/>
      <c r="I8" s="150"/>
      <c r="J8" s="151"/>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5" customHeight="1" thickBot="1" x14ac:dyDescent="0.4">
      <c r="A9" s="2"/>
      <c r="B9" s="68"/>
      <c r="C9" s="68"/>
      <c r="D9" s="68"/>
      <c r="E9" s="148" t="s">
        <v>44</v>
      </c>
      <c r="F9" s="152"/>
      <c r="G9" s="152"/>
      <c r="H9" s="152"/>
      <c r="I9" s="154" t="s">
        <v>45</v>
      </c>
      <c r="J9" s="154"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5"/>
      <c r="F10" s="153"/>
      <c r="G10" s="153"/>
      <c r="H10" s="153"/>
      <c r="I10" s="155"/>
      <c r="J10" s="155"/>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Luxembourg</v>
      </c>
      <c r="C11" s="67" t="str">
        <f>'Fishing gear-PoM'!E$8</f>
        <v>2023</v>
      </c>
      <c r="D11" s="53" t="s">
        <v>49</v>
      </c>
      <c r="E11" s="54">
        <f>SUM(F16,G16,H16,I11,J11)</f>
        <v>0</v>
      </c>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49" t="s">
        <v>50</v>
      </c>
      <c r="F13" s="150"/>
      <c r="G13" s="150"/>
      <c r="H13" s="150"/>
      <c r="I13" s="150"/>
      <c r="J13" s="15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48" t="s">
        <v>51</v>
      </c>
      <c r="F14" s="154" t="s">
        <v>82</v>
      </c>
      <c r="G14" s="154" t="s">
        <v>83</v>
      </c>
      <c r="H14" s="154" t="s">
        <v>54</v>
      </c>
      <c r="I14" s="72"/>
      <c r="J14" s="154"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5" customHeight="1" thickBot="1" x14ac:dyDescent="0.4">
      <c r="A15" s="2"/>
      <c r="B15" s="51" t="s">
        <v>47</v>
      </c>
      <c r="C15" s="51" t="s">
        <v>48</v>
      </c>
      <c r="D15" s="68"/>
      <c r="E15" s="148"/>
      <c r="F15" s="155"/>
      <c r="G15" s="155"/>
      <c r="H15" s="155"/>
      <c r="I15" s="72"/>
      <c r="J15" s="155"/>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Luxembourg</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Luxembourg</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Luxembourg</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Luxembourg</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Luxembourg</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Luxembourg</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Luxembourg</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49" t="s">
        <v>63</v>
      </c>
      <c r="F24" s="150"/>
      <c r="G24" s="150"/>
      <c r="H24" s="150"/>
      <c r="I24" s="150"/>
      <c r="J24" s="151"/>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4" customHeight="1" thickBot="1" x14ac:dyDescent="0.4">
      <c r="A25" s="2"/>
      <c r="B25" s="68"/>
      <c r="C25" s="68"/>
      <c r="D25" s="68"/>
      <c r="E25" s="148" t="s">
        <v>64</v>
      </c>
      <c r="F25" s="68"/>
      <c r="G25" s="68"/>
      <c r="H25" s="68"/>
      <c r="I25" s="154" t="s">
        <v>65</v>
      </c>
      <c r="J25" s="154"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5" customHeight="1" thickBot="1" x14ac:dyDescent="0.4">
      <c r="A26" s="2"/>
      <c r="B26" s="68"/>
      <c r="C26" s="68"/>
      <c r="D26" s="68"/>
      <c r="E26" s="148"/>
      <c r="F26" s="68"/>
      <c r="G26" s="68"/>
      <c r="H26" s="68"/>
      <c r="I26" s="155"/>
      <c r="J26" s="155"/>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Luxembourg</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Luxembourg</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Luxembourg</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Luxembourg</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Luxembourg</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49" t="s">
        <v>72</v>
      </c>
      <c r="F33" s="150"/>
      <c r="G33" s="150"/>
      <c r="H33" s="150"/>
      <c r="I33" s="150"/>
      <c r="J33" s="151"/>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48" t="s">
        <v>73</v>
      </c>
      <c r="F34" s="68"/>
      <c r="G34" s="68"/>
      <c r="H34" s="68"/>
      <c r="I34" s="154" t="s">
        <v>74</v>
      </c>
      <c r="J34" s="154"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48"/>
      <c r="F35" s="68"/>
      <c r="G35" s="68"/>
      <c r="H35" s="68"/>
      <c r="I35" s="155"/>
      <c r="J35" s="155"/>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Luxembourg</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62" t="s">
        <v>78</v>
      </c>
      <c r="F38" s="162"/>
      <c r="G38" s="162"/>
      <c r="H38" s="162"/>
      <c r="I38" s="162"/>
      <c r="J38" s="162"/>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5" customHeight="1" x14ac:dyDescent="0.35">
      <c r="A39" s="2"/>
      <c r="B39" s="68"/>
      <c r="C39" s="68"/>
      <c r="D39" s="56" t="s">
        <v>79</v>
      </c>
      <c r="E39" s="162" t="s">
        <v>80</v>
      </c>
      <c r="F39" s="162"/>
      <c r="G39" s="162"/>
      <c r="H39" s="162"/>
      <c r="I39" s="162"/>
      <c r="J39" s="162"/>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796875" defaultRowHeight="14.5" x14ac:dyDescent="0.35"/>
  <cols>
    <col min="1" max="1" width="5.1796875" style="2" customWidth="1"/>
    <col min="2" max="2" width="16.1796875" style="2" customWidth="1"/>
    <col min="3" max="3" width="9.453125" customWidth="1"/>
    <col min="4" max="4" width="51" customWidth="1"/>
    <col min="5" max="5" width="45.1796875" customWidth="1"/>
    <col min="6" max="6" width="34.453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5" customHeight="1" x14ac:dyDescent="0.35">
      <c r="A2" s="68"/>
      <c r="B2" s="68"/>
      <c r="C2" s="68"/>
      <c r="D2" s="13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4" t="s">
        <v>86</v>
      </c>
      <c r="E5" s="13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15" customHeight="1" thickBot="1" x14ac:dyDescent="0.4">
      <c r="A7" s="68"/>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Luxembourg</v>
      </c>
      <c r="C8" s="67" t="str">
        <f>'Fishing gear-PoM'!E$8</f>
        <v>2023</v>
      </c>
      <c r="D8" s="36" t="s">
        <v>88</v>
      </c>
      <c r="E8" s="96" t="str">
        <f>IF('Fishing gear-PoM'!$E$7="&lt; Please select &gt;","&lt; Please select in sheet ''Fishing gear-PoM'' &gt;",'Fishing gear-PoM'!$E$7)</f>
        <v>Luxembourg</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Luxembourg</v>
      </c>
      <c r="C9" s="67" t="str">
        <f>'Fishing gear-PoM'!E$8</f>
        <v>2023</v>
      </c>
      <c r="D9" s="36"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Luxembourg</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Luxembourg</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Luxembourg</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Luxembourg</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Luxembourg</v>
      </c>
      <c r="C14" s="67" t="str">
        <f>'Fishing gear-PoM'!E$8</f>
        <v>2023</v>
      </c>
      <c r="D14" s="36" t="s">
        <v>94</v>
      </c>
      <c r="E14" s="40">
        <v>45834</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Luxembourg</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9.5" thickBot="1" x14ac:dyDescent="0.4">
      <c r="A16" s="68"/>
      <c r="B16" s="95" t="str">
        <f>IF('Fishing gear-PoM'!$E$7="&lt; Please select &gt;","&lt; Not selected &gt;",'Fishing gear-PoM'!$E$7)</f>
        <v>Luxembourg</v>
      </c>
      <c r="C16" s="67" t="str">
        <f>'Fishing gear-PoM'!E$8</f>
        <v>2023</v>
      </c>
      <c r="D16" s="36"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5" customHeight="1" thickBot="1" x14ac:dyDescent="0.4">
      <c r="A19" s="68"/>
      <c r="B19" s="95" t="str">
        <f>IF('Fishing gear-PoM'!$E$7="&lt; Please select &gt;","&lt; Not selected &gt;",'Fishing gear-PoM'!$E$7)</f>
        <v>Luxembourg</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Luxembourg</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Luxembourg</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Luxembourg</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Luxembourg</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Luxembourg</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4" zoomScale="87" zoomScaleNormal="100" workbookViewId="0">
      <selection activeCell="F16" sqref="F16"/>
    </sheetView>
  </sheetViews>
  <sheetFormatPr defaultColWidth="9.1796875" defaultRowHeight="14.5" x14ac:dyDescent="0.35"/>
  <cols>
    <col min="1" max="1" width="6" style="2" customWidth="1"/>
    <col min="2" max="2" width="15.81640625" style="2" bestFit="1" customWidth="1"/>
    <col min="3" max="3" width="8.81640625" style="2" customWidth="1"/>
    <col min="4" max="4" width="46.54296875" style="1" customWidth="1"/>
    <col min="5" max="5" width="48.81640625" style="1" customWidth="1"/>
    <col min="6" max="6" width="26.81640625" style="1" customWidth="1"/>
    <col min="7" max="7" width="26.8164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5" customHeight="1" x14ac:dyDescent="0.35">
      <c r="A2" s="68"/>
      <c r="B2" s="68"/>
      <c r="C2" s="68"/>
      <c r="D2" s="13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4" customHeight="1" thickBot="1" x14ac:dyDescent="0.4">
      <c r="A3" s="68"/>
      <c r="B3" s="68"/>
      <c r="C3" s="68"/>
      <c r="D3" s="13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5" customHeight="1" thickBot="1" x14ac:dyDescent="0.4">
      <c r="A5" s="68"/>
      <c r="B5" s="68"/>
      <c r="C5" s="69"/>
      <c r="D5" s="156" t="s">
        <v>86</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81" t="s">
        <v>103</v>
      </c>
      <c r="E9" s="182"/>
      <c r="F9" s="182"/>
      <c r="G9" s="18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4"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Luxembourg</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Luxembourg</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Luxembourg</v>
      </c>
      <c r="C13" s="67" t="str">
        <f>'Fishing gear-PoM'!E$8</f>
        <v>2023</v>
      </c>
      <c r="D13" s="36" t="s">
        <v>110</v>
      </c>
      <c r="E13" s="38" t="s">
        <v>158</v>
      </c>
      <c r="F13" s="39" t="s">
        <v>260</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Luxembourg</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Luxembourg</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Luxembourg</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Luxembourg</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Luxembourg</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Luxembourg</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399999999999999"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5" customHeight="1" thickBot="1" x14ac:dyDescent="0.4">
      <c r="A21" s="68"/>
      <c r="B21" s="68"/>
      <c r="C21" s="68"/>
      <c r="D21" s="184" t="s">
        <v>114</v>
      </c>
      <c r="E21" s="185"/>
      <c r="F21" s="185"/>
      <c r="G21" s="18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75" t="s">
        <v>116</v>
      </c>
      <c r="F22" s="176"/>
      <c r="G22" s="17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Luxembourg</v>
      </c>
      <c r="C23" s="67" t="str">
        <f>'Fishing gear-PoM'!E$8</f>
        <v>2023</v>
      </c>
      <c r="D23" s="39" t="s">
        <v>260</v>
      </c>
      <c r="E23" s="172" t="s">
        <v>261</v>
      </c>
      <c r="F23" s="173"/>
      <c r="G23" s="17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Luxembourg</v>
      </c>
      <c r="C24" s="67" t="str">
        <f>'Fishing gear-PoM'!E$8</f>
        <v>2023</v>
      </c>
      <c r="D24" s="39"/>
      <c r="E24" s="172"/>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Luxembourg</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Luxembourg</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Luxembourg</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Luxembourg</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Luxembourg</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Luxembourg</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4:G24"/>
    <mergeCell ref="E25:G25"/>
    <mergeCell ref="E26:G26"/>
    <mergeCell ref="E23:G23"/>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6" zoomScale="85" zoomScaleNormal="85" workbookViewId="0">
      <selection activeCell="E11" sqref="E11"/>
    </sheetView>
  </sheetViews>
  <sheetFormatPr defaultColWidth="9.1796875" defaultRowHeight="14.5" x14ac:dyDescent="0.35"/>
  <cols>
    <col min="1" max="1" width="6.54296875" style="2" customWidth="1"/>
    <col min="2" max="2" width="15.453125" style="2" customWidth="1"/>
    <col min="3" max="3" width="7.453125" style="1" customWidth="1"/>
    <col min="4" max="4" width="40.1796875" style="1" customWidth="1"/>
    <col min="5" max="5" width="24.54296875" style="1" customWidth="1"/>
    <col min="6" max="6" width="12.54296875" style="1" customWidth="1"/>
    <col min="7" max="11" width="12.5429687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5"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4" customHeight="1" thickBot="1" x14ac:dyDescent="0.4">
      <c r="B5" s="68"/>
      <c r="C5" s="68"/>
      <c r="D5" s="134" t="s">
        <v>86</v>
      </c>
      <c r="E5" s="198"/>
      <c r="F5" s="198"/>
      <c r="G5" s="198"/>
      <c r="H5" s="198"/>
      <c r="I5" s="198"/>
      <c r="J5" s="198"/>
      <c r="K5" s="13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4"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5"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4" customHeight="1" thickBot="1" x14ac:dyDescent="0.4">
      <c r="B9" s="68"/>
      <c r="C9" s="68"/>
      <c r="D9" s="181" t="s">
        <v>118</v>
      </c>
      <c r="E9" s="182"/>
      <c r="F9" s="182"/>
      <c r="G9" s="182"/>
      <c r="H9" s="182"/>
      <c r="I9" s="182"/>
      <c r="J9" s="182"/>
      <c r="K9" s="183"/>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Luxembourg</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Luxembourg</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Luxembourg</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Luxembourg</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Luxembourg</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Luxembourg</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Luxembourg</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Luxembourg</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Luxembourg</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Luxembourg</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Luxembourg</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Luxembourg</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Luxembourg</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Luxembourg</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5"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topLeftCell="A38" zoomScale="85" zoomScaleNormal="85" workbookViewId="0">
      <selection activeCell="K53" sqref="K53"/>
    </sheetView>
  </sheetViews>
  <sheetFormatPr defaultColWidth="9.1796875" defaultRowHeight="14.5" x14ac:dyDescent="0.35"/>
  <cols>
    <col min="1" max="1" width="6" customWidth="1"/>
    <col min="2" max="2" width="16.1796875" customWidth="1"/>
    <col min="4" max="4" width="25.1796875" customWidth="1"/>
    <col min="5" max="5" width="19" customWidth="1"/>
    <col min="6" max="6" width="19.81640625" customWidth="1"/>
    <col min="7" max="7" width="19.1796875" customWidth="1"/>
    <col min="8" max="8" width="20.81640625" customWidth="1"/>
    <col min="9" max="11" width="15.54296875" customWidth="1"/>
    <col min="12" max="12" width="20.81640625" customWidth="1"/>
    <col min="13" max="13" width="12.81640625" customWidth="1"/>
    <col min="14"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1"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6" t="s">
        <v>86</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5" customHeight="1" thickBot="1" x14ac:dyDescent="0.4">
      <c r="A9" s="2"/>
      <c r="B9" s="68"/>
      <c r="C9" s="68"/>
      <c r="D9" s="181" t="s">
        <v>129</v>
      </c>
      <c r="E9" s="182"/>
      <c r="F9" s="182"/>
      <c r="G9" s="182"/>
      <c r="H9" s="182"/>
      <c r="I9" s="182"/>
      <c r="J9" s="182"/>
      <c r="K9" s="182"/>
      <c r="L9" s="183"/>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4"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Luxembourg</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Luxembourg</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Luxembourg</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Luxembourg</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20" t="s">
        <v>138</v>
      </c>
      <c r="E16" s="221"/>
      <c r="F16" s="221"/>
      <c r="G16" s="221"/>
      <c r="H16" s="221"/>
      <c r="I16" s="221"/>
      <c r="J16" s="221"/>
      <c r="K16" s="221"/>
      <c r="L16" s="22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75" t="s">
        <v>116</v>
      </c>
      <c r="F17" s="176"/>
      <c r="G17" s="176"/>
      <c r="H17" s="176"/>
      <c r="I17" s="176"/>
      <c r="J17" s="176"/>
      <c r="K17" s="176"/>
      <c r="L17" s="177"/>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Luxembourg</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Luxembourg</v>
      </c>
      <c r="C19" s="67" t="str">
        <f>'Fishing gear-PoM'!E$8</f>
        <v>2023</v>
      </c>
      <c r="D19" s="39"/>
      <c r="E19" s="172"/>
      <c r="F19" s="173"/>
      <c r="G19" s="173"/>
      <c r="H19" s="173"/>
      <c r="I19" s="173"/>
      <c r="J19" s="173"/>
      <c r="K19" s="173"/>
      <c r="L19" s="219"/>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Luxembourg</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Luxembourg</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Luxembourg</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Luxembourg</v>
      </c>
      <c r="C23" s="67" t="str">
        <f>'Fishing gear-PoM'!E$8</f>
        <v>2023</v>
      </c>
      <c r="D23" s="49"/>
      <c r="E23" s="172"/>
      <c r="F23" s="173"/>
      <c r="G23" s="173"/>
      <c r="H23" s="173"/>
      <c r="I23" s="173"/>
      <c r="J23" s="173"/>
      <c r="K23" s="173"/>
      <c r="L23" s="219"/>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15" customHeight="1" thickBot="1" x14ac:dyDescent="0.4">
      <c r="A25" s="2"/>
      <c r="B25" s="68"/>
      <c r="C25" s="68"/>
      <c r="D25" s="214" t="s">
        <v>140</v>
      </c>
      <c r="E25" s="215"/>
      <c r="F25" s="215"/>
      <c r="G25" s="215"/>
      <c r="H25" s="215"/>
      <c r="I25" s="215"/>
      <c r="J25" s="215"/>
      <c r="K25" s="215"/>
      <c r="L25" s="218"/>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4" customHeight="1" thickBot="1" x14ac:dyDescent="0.4">
      <c r="A26" s="2"/>
      <c r="B26" s="51" t="s">
        <v>47</v>
      </c>
      <c r="C26" s="51" t="s">
        <v>48</v>
      </c>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Luxembourg</v>
      </c>
      <c r="C27" s="67" t="str">
        <f>'Fishing gear-PoM'!E$8</f>
        <v>2023</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Luxembourg</v>
      </c>
      <c r="C28" s="67" t="str">
        <f>'Fishing gear-PoM'!E$8</f>
        <v>2023</v>
      </c>
      <c r="D28" s="36" t="s">
        <v>143</v>
      </c>
      <c r="E28" s="172"/>
      <c r="F28" s="173"/>
      <c r="G28" s="173"/>
      <c r="H28" s="173"/>
      <c r="I28" s="173"/>
      <c r="J28" s="173"/>
      <c r="K28" s="173"/>
      <c r="L28" s="173"/>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Luxembourg</v>
      </c>
      <c r="C29" s="67" t="str">
        <f>'Fishing gear-PoM'!E$8</f>
        <v>2023</v>
      </c>
      <c r="D29" s="36" t="s">
        <v>144</v>
      </c>
      <c r="E29" s="172"/>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Luxembourg</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Luxembourg</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Luxembourg</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Luxembourg</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Luxembourg</v>
      </c>
      <c r="C34" s="67" t="str">
        <f>'Fishing gear-PoM'!E$8</f>
        <v>2023</v>
      </c>
      <c r="D34" s="36" t="s">
        <v>113</v>
      </c>
      <c r="E34" s="172"/>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Luxembourg</v>
      </c>
      <c r="C35" s="67" t="str">
        <f>'Fishing gear-PoM'!E$8</f>
        <v>2023</v>
      </c>
      <c r="D35" s="36" t="s">
        <v>113</v>
      </c>
      <c r="E35" s="172"/>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Luxembourg</v>
      </c>
      <c r="C36" s="67" t="str">
        <f>'Fishing gear-PoM'!E$8</f>
        <v>2023</v>
      </c>
      <c r="D36" s="36" t="s">
        <v>113</v>
      </c>
      <c r="E36" s="172"/>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Luxembourg</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Luxembourg</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08" t="s">
        <v>149</v>
      </c>
      <c r="E40" s="209"/>
      <c r="F40" s="209"/>
      <c r="G40" s="209"/>
      <c r="H40" s="209"/>
      <c r="I40" s="209"/>
      <c r="J40" s="210"/>
      <c r="L40" s="199" t="s">
        <v>249</v>
      </c>
      <c r="M40" s="200"/>
      <c r="N40" s="200"/>
      <c r="O40" s="201"/>
    </row>
    <row r="41" spans="1:54" s="2" customFormat="1" ht="45" customHeight="1" thickBot="1" x14ac:dyDescent="0.4">
      <c r="D41" s="211" t="s">
        <v>150</v>
      </c>
      <c r="E41" s="212"/>
      <c r="F41" s="212"/>
      <c r="G41" s="212"/>
      <c r="H41" s="212"/>
      <c r="I41" s="212"/>
      <c r="J41" s="213"/>
      <c r="L41" s="94" t="s">
        <v>151</v>
      </c>
      <c r="M41" s="98" t="s">
        <v>238</v>
      </c>
      <c r="N41" s="98" t="s">
        <v>239</v>
      </c>
      <c r="O41" s="98" t="s">
        <v>240</v>
      </c>
    </row>
    <row r="42" spans="1:54" s="2" customFormat="1" ht="27.65" customHeight="1" thickBot="1" x14ac:dyDescent="0.4">
      <c r="B42" s="93" t="s">
        <v>47</v>
      </c>
      <c r="C42" s="93" t="s">
        <v>48</v>
      </c>
      <c r="D42" s="78" t="s">
        <v>207</v>
      </c>
      <c r="E42" s="202" t="s">
        <v>116</v>
      </c>
      <c r="F42" s="203"/>
      <c r="G42" s="203"/>
      <c r="H42" s="203"/>
      <c r="I42" s="203"/>
      <c r="J42" s="204"/>
      <c r="L42" s="101" t="s">
        <v>248</v>
      </c>
      <c r="M42" s="130">
        <f>SUMIF('2022_PoM'!B:B,B43,'2022_PoM'!E:E)</f>
        <v>0</v>
      </c>
      <c r="N42" s="131">
        <f>'Fishing gear-PoM'!E13</f>
        <v>0</v>
      </c>
      <c r="O42" s="100">
        <f>IF(AND(M42=0,N42=0), 0, IF(M42=0, "No value for 2022", (N42-M42)/ABS(M42)))</f>
        <v>0</v>
      </c>
    </row>
    <row r="43" spans="1:54" s="2" customFormat="1" ht="15" thickBot="1" x14ac:dyDescent="0.4">
      <c r="B43" s="95" t="str">
        <f>IF('Fishing gear-PoM'!$E$7="&lt; Please select &gt;","&lt; Not selected &gt;",'Fishing gear-PoM'!$E$7)</f>
        <v>Luxembourg</v>
      </c>
      <c r="C43" s="67" t="str">
        <f>'Fishing gear-PoM'!E$8</f>
        <v>2023</v>
      </c>
      <c r="D43" s="97"/>
      <c r="E43" s="205"/>
      <c r="F43" s="206"/>
      <c r="G43" s="206"/>
      <c r="H43" s="206"/>
      <c r="I43" s="206"/>
      <c r="J43" s="207"/>
    </row>
    <row r="44" spans="1:54" s="2" customFormat="1" ht="27.65" customHeight="1" thickBot="1" x14ac:dyDescent="0.4">
      <c r="B44" s="95" t="str">
        <f>IF('Fishing gear-PoM'!$E$7="&lt; Please select &gt;","&lt; Not selected &gt;",'Fishing gear-PoM'!$E$7)</f>
        <v>Luxembourg</v>
      </c>
      <c r="C44" s="67" t="str">
        <f>'Fishing gear-PoM'!E$8</f>
        <v>2023</v>
      </c>
      <c r="D44" s="97"/>
      <c r="E44" s="205"/>
      <c r="F44" s="206"/>
      <c r="G44" s="206"/>
      <c r="H44" s="206"/>
      <c r="I44" s="206"/>
      <c r="J44" s="207"/>
    </row>
    <row r="45" spans="1:54" ht="27" customHeight="1" thickBot="1" x14ac:dyDescent="0.4">
      <c r="A45" s="2"/>
      <c r="B45" s="95" t="str">
        <f>IF('Fishing gear-PoM'!$E$7="&lt; Please select &gt;","&lt; Not selected &gt;",'Fishing gear-PoM'!$E$7)</f>
        <v>Luxembourg</v>
      </c>
      <c r="C45" s="67" t="str">
        <f>'Fishing gear-PoM'!E$8</f>
        <v>2023</v>
      </c>
      <c r="D45" s="97"/>
      <c r="E45" s="205"/>
      <c r="F45" s="206"/>
      <c r="G45" s="206"/>
      <c r="H45" s="206"/>
      <c r="I45" s="206"/>
      <c r="J45" s="207"/>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Luxembourg</v>
      </c>
      <c r="C46" s="67" t="str">
        <f>'Fishing gear-PoM'!E$8</f>
        <v>2023</v>
      </c>
      <c r="D46" s="97"/>
      <c r="E46" s="205"/>
      <c r="F46" s="206"/>
      <c r="G46" s="206"/>
      <c r="H46" s="206"/>
      <c r="I46" s="206"/>
      <c r="J46" s="207"/>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14" t="s">
        <v>152</v>
      </c>
      <c r="E48" s="215"/>
      <c r="F48" s="215"/>
      <c r="G48" s="215"/>
      <c r="H48" s="215"/>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15"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Luxembourg</v>
      </c>
      <c r="C50" s="67" t="str">
        <f>'Fishing gear-PoM'!E$8</f>
        <v>2023</v>
      </c>
      <c r="D50" s="78" t="s">
        <v>157</v>
      </c>
      <c r="E50" s="38" t="s">
        <v>207</v>
      </c>
      <c r="F50" s="38" t="s">
        <v>207</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Luxembourg</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15" customHeight="1" thickBot="1" x14ac:dyDescent="0.4">
      <c r="A53" s="6"/>
      <c r="B53" s="69"/>
      <c r="C53" s="69"/>
      <c r="D53" s="216" t="s">
        <v>160</v>
      </c>
      <c r="E53" s="216"/>
      <c r="F53" s="216"/>
      <c r="G53" s="216"/>
      <c r="H53" s="216"/>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15" customHeight="1" thickBot="1" x14ac:dyDescent="0.4">
      <c r="A54" s="6"/>
      <c r="B54" s="51" t="s">
        <v>47</v>
      </c>
      <c r="C54" s="51" t="s">
        <v>48</v>
      </c>
      <c r="D54" s="88"/>
      <c r="E54" s="217" t="s">
        <v>161</v>
      </c>
      <c r="F54" s="217"/>
      <c r="G54" s="217"/>
      <c r="H54" s="217"/>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Luxembourg</v>
      </c>
      <c r="C55" s="67" t="str">
        <f>'Fishing gear-PoM'!E$8</f>
        <v>2023</v>
      </c>
      <c r="D55" s="78" t="s">
        <v>157</v>
      </c>
      <c r="E55" s="172" t="s">
        <v>262</v>
      </c>
      <c r="F55" s="173"/>
      <c r="G55" s="173"/>
      <c r="H55" s="17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Luxembourg</v>
      </c>
      <c r="C56" s="67" t="str">
        <f>'Fishing gear-PoM'!E$8</f>
        <v>2023</v>
      </c>
      <c r="D56" s="78" t="s">
        <v>159</v>
      </c>
      <c r="E56" s="172"/>
      <c r="F56" s="173"/>
      <c r="G56" s="173"/>
      <c r="H56" s="174"/>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 ref="D25:L25"/>
    <mergeCell ref="E23:L23"/>
    <mergeCell ref="E36:L36"/>
    <mergeCell ref="D26:L26"/>
    <mergeCell ref="E27:L27"/>
    <mergeCell ref="E28:L28"/>
    <mergeCell ref="E29:L29"/>
    <mergeCell ref="E30:L30"/>
    <mergeCell ref="E35:L35"/>
    <mergeCell ref="E33:L33"/>
    <mergeCell ref="E34:L34"/>
    <mergeCell ref="E46:J46"/>
    <mergeCell ref="E56:H56"/>
    <mergeCell ref="E55:H55"/>
    <mergeCell ref="D48:H48"/>
    <mergeCell ref="D53:H53"/>
    <mergeCell ref="E54:H54"/>
    <mergeCell ref="L40:O40"/>
    <mergeCell ref="E42:J42"/>
    <mergeCell ref="E43:J43"/>
    <mergeCell ref="E44:J44"/>
    <mergeCell ref="E45:J45"/>
    <mergeCell ref="D40:J40"/>
    <mergeCell ref="D41:J41"/>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E41" sqref="E41"/>
    </sheetView>
  </sheetViews>
  <sheetFormatPr defaultColWidth="9.1796875" defaultRowHeight="14.5" x14ac:dyDescent="0.35"/>
  <cols>
    <col min="1" max="1" width="6.453125" customWidth="1"/>
    <col min="2" max="2" width="15.81640625" customWidth="1"/>
    <col min="4" max="4" width="21.54296875" customWidth="1"/>
    <col min="5" max="5" width="24.453125" customWidth="1"/>
    <col min="6" max="9" width="15.5429687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6" t="s">
        <v>86</v>
      </c>
      <c r="E5" s="157"/>
      <c r="F5" s="157"/>
      <c r="G5" s="157"/>
      <c r="H5" s="158"/>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5" customHeight="1" thickBot="1" x14ac:dyDescent="0.4">
      <c r="A8" s="2"/>
      <c r="B8" s="68"/>
      <c r="C8" s="68"/>
      <c r="D8" s="229" t="s">
        <v>163</v>
      </c>
      <c r="E8" s="230"/>
      <c r="F8" s="230"/>
      <c r="G8" s="230"/>
      <c r="H8" s="231"/>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Luxembourg</v>
      </c>
      <c r="C10" s="67" t="str">
        <f>'Fishing gear-PoM'!E$8</f>
        <v>2023</v>
      </c>
      <c r="D10" s="39"/>
      <c r="E10" s="172"/>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Luxembourg</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Luxembourg</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Luxembourg</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29" t="s">
        <v>165</v>
      </c>
      <c r="E15" s="230"/>
      <c r="F15" s="230"/>
      <c r="G15" s="230"/>
      <c r="H15" s="23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40"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Luxembourg</v>
      </c>
      <c r="C17" s="67" t="str">
        <f>'Fishing gear-PoM'!E$8</f>
        <v>2023</v>
      </c>
      <c r="D17" s="39" t="s">
        <v>13</v>
      </c>
      <c r="E17" s="39" t="s">
        <v>263</v>
      </c>
      <c r="F17" s="173" t="s">
        <v>264</v>
      </c>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Luxembourg</v>
      </c>
      <c r="C18" s="67" t="str">
        <f>'Fishing gear-PoM'!E$8</f>
        <v>2023</v>
      </c>
      <c r="D18" s="39" t="s">
        <v>40</v>
      </c>
      <c r="E18" s="39"/>
      <c r="F18" s="173"/>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Luxembourg</v>
      </c>
      <c r="C19" s="67" t="str">
        <f>'Fishing gear-PoM'!E$8</f>
        <v>2023</v>
      </c>
      <c r="D19" s="39" t="s">
        <v>40</v>
      </c>
      <c r="E19" s="39"/>
      <c r="F19" s="173"/>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Luxembourg</v>
      </c>
      <c r="C20" s="67" t="str">
        <f>'Fishing gear-PoM'!E$8</f>
        <v>2023</v>
      </c>
      <c r="D20" s="39" t="s">
        <v>40</v>
      </c>
      <c r="E20" s="39"/>
      <c r="F20" s="173"/>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4" customHeight="1" thickBot="1" x14ac:dyDescent="0.4">
      <c r="A23" s="2"/>
      <c r="B23" s="68"/>
      <c r="C23" s="68"/>
      <c r="D23" s="220" t="s">
        <v>170</v>
      </c>
      <c r="E23" s="221"/>
      <c r="F23" s="221"/>
      <c r="G23" s="221"/>
      <c r="H23" s="22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32" t="s">
        <v>9</v>
      </c>
      <c r="F24" s="233"/>
      <c r="G24" s="233"/>
      <c r="H24" s="234"/>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Luxembourg</v>
      </c>
      <c r="C25" s="67" t="str">
        <f>'Fishing gear-PoM'!E$8</f>
        <v>2023</v>
      </c>
      <c r="D25" s="38"/>
      <c r="E25" s="235"/>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Luxembourg</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Luxembourg</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Luxembourg</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Luxembourg</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Luxembourg</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20" t="s">
        <v>172</v>
      </c>
      <c r="E33" s="221"/>
      <c r="F33" s="221"/>
      <c r="G33" s="221"/>
      <c r="H33" s="22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75" t="s">
        <v>174</v>
      </c>
      <c r="F34" s="177"/>
      <c r="G34" s="175" t="s">
        <v>175</v>
      </c>
      <c r="H34" s="22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Luxembourg</v>
      </c>
      <c r="C35" s="67" t="str">
        <f>'Fishing gear-PoM'!E$8</f>
        <v>2023</v>
      </c>
      <c r="D35" s="78" t="s">
        <v>176</v>
      </c>
      <c r="E35" s="172" t="s">
        <v>207</v>
      </c>
      <c r="F35" s="174"/>
      <c r="G35" s="17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Luxembourg</v>
      </c>
      <c r="C36" s="67" t="str">
        <f>'Fishing gear-PoM'!E$8</f>
        <v>2023</v>
      </c>
      <c r="D36" s="78" t="s">
        <v>177</v>
      </c>
      <c r="E36" s="172" t="s">
        <v>207</v>
      </c>
      <c r="F36" s="174"/>
      <c r="G36" s="17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Luxembourg</v>
      </c>
      <c r="C37" s="67" t="str">
        <f>'Fishing gear-PoM'!E$8</f>
        <v>2023</v>
      </c>
      <c r="D37" s="78" t="s">
        <v>178</v>
      </c>
      <c r="E37" s="172" t="s">
        <v>207</v>
      </c>
      <c r="F37" s="174"/>
      <c r="G37" s="17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 ref="G36:H36"/>
    <mergeCell ref="E28:H28"/>
    <mergeCell ref="E11:H11"/>
    <mergeCell ref="F19:H19"/>
    <mergeCell ref="F18:H18"/>
    <mergeCell ref="F20:H20"/>
    <mergeCell ref="D15:H15"/>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zoomScaleNormal="100" workbookViewId="0">
      <selection activeCell="E10" sqref="E10:E12"/>
    </sheetView>
  </sheetViews>
  <sheetFormatPr defaultRowHeight="14.5" x14ac:dyDescent="0.35"/>
  <cols>
    <col min="1" max="1" width="3.81640625" customWidth="1"/>
    <col min="2" max="2" width="15.54296875" bestFit="1" customWidth="1"/>
    <col min="3" max="3" width="7.453125" customWidth="1"/>
    <col min="4" max="4" width="32.1796875" customWidth="1"/>
    <col min="5" max="5" width="40.54296875" customWidth="1"/>
    <col min="6" max="6" width="11.17968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5"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5"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6" t="s">
        <v>179</v>
      </c>
      <c r="E5" s="158"/>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Luxembourg</v>
      </c>
      <c r="C8" s="67" t="str">
        <f>'Fishing gear-PoM'!E$8</f>
        <v>2023</v>
      </c>
      <c r="D8" s="8" t="s">
        <v>88</v>
      </c>
      <c r="E8" s="41" t="str">
        <f>'Fishing gear-PoM'!E7</f>
        <v>Luxembourg</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Luxembourg</v>
      </c>
      <c r="C9" s="67" t="str">
        <f>'Fishing gear-PoM'!E$8</f>
        <v>2023</v>
      </c>
      <c r="D9" s="8" t="s">
        <v>89</v>
      </c>
      <c r="E9" s="38" t="s">
        <v>257</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Luxembourg</v>
      </c>
      <c r="C10" s="67" t="str">
        <f>'Fishing gear-PoM'!E$8</f>
        <v>2023</v>
      </c>
      <c r="D10" s="8"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Luxembourg</v>
      </c>
      <c r="C11" s="67" t="str">
        <f>'Fishing gear-PoM'!E$8</f>
        <v>2023</v>
      </c>
      <c r="D11" s="8"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Luxembourg</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Luxembourg</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Luxembourg</v>
      </c>
      <c r="C14" s="67" t="str">
        <f>'Fishing gear-PoM'!E$8</f>
        <v>2023</v>
      </c>
      <c r="D14" s="36" t="s">
        <v>94</v>
      </c>
      <c r="E14" s="40"/>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Luxembourg</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Luxembourg</v>
      </c>
      <c r="C16" s="67" t="str">
        <f>'Fishing gear-PoM'!E$8</f>
        <v>2023</v>
      </c>
      <c r="D16" s="8" t="s">
        <v>97</v>
      </c>
      <c r="E16" s="38" t="s">
        <v>258</v>
      </c>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Luxembourg</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4">
      <c r="A20" s="2"/>
      <c r="B20" s="95" t="str">
        <f>IF('Fishing gear-PoM'!$E$7="&lt; Please select &gt;","&lt; Not selected &gt;",'Fishing gear-PoM'!$E$7)</f>
        <v>Luxembourg</v>
      </c>
      <c r="C20" s="67" t="str">
        <f>'Fishing gear-PoM'!E$8</f>
        <v>2023</v>
      </c>
      <c r="D20" s="38" t="s">
        <v>257</v>
      </c>
      <c r="E20" s="38" t="s">
        <v>259</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Luxembourg</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Luxembourg</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Luxembourg</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Luxembourg</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6" zoomScale="85" zoomScaleNormal="85" workbookViewId="0">
      <selection activeCell="E30" sqref="E30:G30"/>
    </sheetView>
  </sheetViews>
  <sheetFormatPr defaultRowHeight="14.5" x14ac:dyDescent="0.35"/>
  <cols>
    <col min="1" max="1" width="4.54296875" style="1" customWidth="1"/>
    <col min="2" max="2" width="16.54296875" style="1" customWidth="1"/>
    <col min="3" max="3" width="7.453125" style="1" customWidth="1"/>
    <col min="4" max="4" width="46" style="1" customWidth="1"/>
    <col min="5" max="5" width="40.54296875" style="1" customWidth="1"/>
    <col min="6" max="6" width="32.54296875" style="1" customWidth="1"/>
    <col min="7" max="7" width="27.8164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4"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4"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5" customHeight="1" thickBot="1" x14ac:dyDescent="0.4">
      <c r="A5" s="2"/>
      <c r="B5" s="68"/>
      <c r="C5" s="68"/>
      <c r="D5" s="156" t="s">
        <v>179</v>
      </c>
      <c r="E5" s="157"/>
      <c r="F5" s="157"/>
      <c r="G5" s="158"/>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6" t="s">
        <v>101</v>
      </c>
      <c r="E7" s="187"/>
      <c r="F7" s="187"/>
      <c r="G7" s="188"/>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8" t="s">
        <v>102</v>
      </c>
      <c r="E8" s="179"/>
      <c r="F8" s="179"/>
      <c r="G8" s="180"/>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84" t="s">
        <v>103</v>
      </c>
      <c r="E9" s="185"/>
      <c r="F9" s="185"/>
      <c r="G9" s="186"/>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Luxembourg</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Luxembourg</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Luxembourg</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Luxembourg</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Luxembourg</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Luxembourg</v>
      </c>
      <c r="C16" s="67" t="str">
        <f>'Fishing gear-PoM'!E$8</f>
        <v>2023</v>
      </c>
      <c r="D16" s="36" t="s">
        <v>182</v>
      </c>
      <c r="E16" s="38" t="s">
        <v>158</v>
      </c>
      <c r="F16" s="39" t="s">
        <v>265</v>
      </c>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Luxembourg</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Luxembourg</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Luxembourg</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Luxembourg</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5"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84" t="s">
        <v>114</v>
      </c>
      <c r="E22" s="185"/>
      <c r="F22" s="185"/>
      <c r="G22" s="18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75" t="s">
        <v>116</v>
      </c>
      <c r="F23" s="176"/>
      <c r="G23" s="17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Luxembourg</v>
      </c>
      <c r="C24" s="67" t="str">
        <f>'Fishing gear-PoM'!E$8</f>
        <v>2023</v>
      </c>
      <c r="D24" s="39" t="s">
        <v>265</v>
      </c>
      <c r="E24" s="172" t="s">
        <v>266</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Luxembourg</v>
      </c>
      <c r="C25" s="67" t="str">
        <f>'Fishing gear-PoM'!E$8</f>
        <v>2023</v>
      </c>
      <c r="D25" s="39"/>
      <c r="E25" s="172"/>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Luxembourg</v>
      </c>
      <c r="C26" s="67" t="str">
        <f>'Fishing gear-PoM'!E$8</f>
        <v>2023</v>
      </c>
      <c r="D26" s="39"/>
      <c r="E26" s="172"/>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Luxembourg</v>
      </c>
      <c r="C27" s="67" t="str">
        <f>'Fishing gear-PoM'!E$8</f>
        <v>2023</v>
      </c>
      <c r="D27" s="39"/>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Luxembourg</v>
      </c>
      <c r="C28" s="67" t="str">
        <f>'Fishing gear-PoM'!E$8</f>
        <v>2023</v>
      </c>
      <c r="D28" s="39"/>
      <c r="E28" s="172"/>
      <c r="F28" s="173"/>
      <c r="G28" s="17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Luxembourg</v>
      </c>
      <c r="C29" s="67" t="str">
        <f>'Fishing gear-PoM'!E$8</f>
        <v>2023</v>
      </c>
      <c r="D29" s="39"/>
      <c r="E29" s="172"/>
      <c r="F29" s="173"/>
      <c r="G29" s="17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Luxembourg</v>
      </c>
      <c r="C30" s="67" t="str">
        <f>'Fishing gear-PoM'!E$8</f>
        <v>2023</v>
      </c>
      <c r="D30" s="39"/>
      <c r="E30" s="172"/>
      <c r="F30" s="173"/>
      <c r="G30" s="17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Luxembourg</v>
      </c>
      <c r="C31" s="67" t="str">
        <f>'Fishing gear-PoM'!E$8</f>
        <v>2023</v>
      </c>
      <c r="D31" s="39"/>
      <c r="E31" s="172"/>
      <c r="F31" s="173"/>
      <c r="G31" s="17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4" zoomScale="85" zoomScaleNormal="85" workbookViewId="0">
      <selection activeCell="E11" sqref="E11"/>
    </sheetView>
  </sheetViews>
  <sheetFormatPr defaultColWidth="9.1796875" defaultRowHeight="14.5" x14ac:dyDescent="0.35"/>
  <cols>
    <col min="1" max="1" width="3.1796875" style="1" customWidth="1"/>
    <col min="2" max="2" width="16.54296875" style="1" bestFit="1" customWidth="1"/>
    <col min="3" max="3" width="6.54296875" style="1" customWidth="1"/>
    <col min="4" max="4" width="38.54296875" style="1" customWidth="1"/>
    <col min="5" max="5" width="21.81640625" style="1" customWidth="1"/>
    <col min="6" max="6" width="12.54296875" style="1" customWidth="1"/>
    <col min="7" max="7" width="14.453125" customWidth="1"/>
    <col min="8" max="11" width="12.5429687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6" t="s">
        <v>179</v>
      </c>
      <c r="E5" s="157"/>
      <c r="F5" s="157"/>
      <c r="G5" s="157"/>
      <c r="H5" s="157"/>
      <c r="I5" s="157"/>
      <c r="J5" s="157"/>
      <c r="K5" s="158"/>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5"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4"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Luxembourg</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Luxembourg</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Luxembourg</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Luxembourg</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Luxembourg</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Luxembourg</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Luxembourg</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Luxembourg</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Luxembourg</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Luxembourg</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Luxembourg</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Luxembourg</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Luxembourg</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Luxembourg</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85" zoomScaleNormal="85" workbookViewId="0">
      <selection activeCell="L50" sqref="L50"/>
    </sheetView>
  </sheetViews>
  <sheetFormatPr defaultColWidth="9.1796875" defaultRowHeight="14.5" x14ac:dyDescent="0.35"/>
  <cols>
    <col min="2" max="2" width="16.54296875" bestFit="1" customWidth="1"/>
    <col min="4" max="4" width="29.54296875" customWidth="1"/>
    <col min="5" max="5" width="20.1796875" customWidth="1"/>
    <col min="6" max="6" width="19.54296875" customWidth="1"/>
    <col min="7" max="7" width="17" customWidth="1"/>
    <col min="8" max="8" width="18.453125" customWidth="1"/>
    <col min="9" max="12" width="15.54296875" customWidth="1"/>
    <col min="13" max="13" width="14.1796875" customWidth="1"/>
    <col min="14" max="14" width="16.81640625" customWidth="1"/>
    <col min="15" max="15" width="19.8164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5"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5"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6" t="s">
        <v>179</v>
      </c>
      <c r="E5" s="157"/>
      <c r="F5" s="157"/>
      <c r="G5" s="157"/>
      <c r="H5" s="157"/>
      <c r="I5" s="157"/>
      <c r="J5" s="157"/>
      <c r="K5" s="157"/>
      <c r="L5" s="158"/>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4"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20" t="s">
        <v>185</v>
      </c>
      <c r="E9" s="221"/>
      <c r="F9" s="221"/>
      <c r="G9" s="221"/>
      <c r="H9" s="221"/>
      <c r="I9" s="221"/>
      <c r="J9" s="221"/>
      <c r="K9" s="221"/>
      <c r="L9" s="22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4"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Luxembourg</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Luxembourg</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Luxembourg</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Luxembourg</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5" customHeight="1" thickBot="1" x14ac:dyDescent="0.4">
      <c r="A16" s="2"/>
      <c r="B16" s="68"/>
      <c r="C16" s="68"/>
      <c r="D16" s="220" t="s">
        <v>138</v>
      </c>
      <c r="E16" s="221"/>
      <c r="F16" s="221"/>
      <c r="G16" s="221"/>
      <c r="H16" s="221"/>
      <c r="I16" s="221"/>
      <c r="J16" s="221"/>
      <c r="K16" s="221"/>
      <c r="L16" s="22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75" t="s">
        <v>116</v>
      </c>
      <c r="F17" s="176"/>
      <c r="G17" s="176"/>
      <c r="H17" s="176"/>
      <c r="I17" s="176"/>
      <c r="J17" s="176"/>
      <c r="K17" s="176"/>
      <c r="L17" s="177"/>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Luxembourg</v>
      </c>
      <c r="C18" s="67" t="str">
        <f>'Fishing gear-PoM'!E$8</f>
        <v>2023</v>
      </c>
      <c r="D18" s="38"/>
      <c r="E18" s="224"/>
      <c r="F18" s="225"/>
      <c r="G18" s="225"/>
      <c r="H18" s="225"/>
      <c r="I18" s="225"/>
      <c r="J18" s="225"/>
      <c r="K18" s="225"/>
      <c r="L18" s="226"/>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Luxembourg</v>
      </c>
      <c r="C19" s="67" t="str">
        <f>'Fishing gear-PoM'!E$8</f>
        <v>2023</v>
      </c>
      <c r="D19" s="39"/>
      <c r="E19" s="172"/>
      <c r="F19" s="173"/>
      <c r="G19" s="173"/>
      <c r="H19" s="173"/>
      <c r="I19" s="173"/>
      <c r="J19" s="173"/>
      <c r="K19" s="173"/>
      <c r="L19" s="219"/>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Luxembourg</v>
      </c>
      <c r="C20" s="67" t="str">
        <f>'Fishing gear-PoM'!E$8</f>
        <v>2023</v>
      </c>
      <c r="D20" s="39"/>
      <c r="E20" s="172"/>
      <c r="F20" s="173"/>
      <c r="G20" s="173"/>
      <c r="H20" s="173"/>
      <c r="I20" s="173"/>
      <c r="J20" s="173"/>
      <c r="K20" s="173"/>
      <c r="L20" s="219"/>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Luxembourg</v>
      </c>
      <c r="C21" s="67" t="str">
        <f>'Fishing gear-PoM'!E$8</f>
        <v>2023</v>
      </c>
      <c r="D21" s="39"/>
      <c r="E21" s="172"/>
      <c r="F21" s="173"/>
      <c r="G21" s="173"/>
      <c r="H21" s="173"/>
      <c r="I21" s="173"/>
      <c r="J21" s="173"/>
      <c r="K21" s="173"/>
      <c r="L21" s="219"/>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Luxembourg</v>
      </c>
      <c r="C22" s="67" t="str">
        <f>'Fishing gear-PoM'!E$8</f>
        <v>2023</v>
      </c>
      <c r="D22" s="39"/>
      <c r="E22" s="172"/>
      <c r="F22" s="173"/>
      <c r="G22" s="173"/>
      <c r="H22" s="173"/>
      <c r="I22" s="173"/>
      <c r="J22" s="173"/>
      <c r="K22" s="173"/>
      <c r="L22" s="219"/>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Luxembourg</v>
      </c>
      <c r="C23" s="67" t="str">
        <f>'Fishing gear-PoM'!E$8</f>
        <v>2023</v>
      </c>
      <c r="D23" s="49"/>
      <c r="E23" s="172"/>
      <c r="F23" s="173"/>
      <c r="G23" s="173"/>
      <c r="H23" s="173"/>
      <c r="I23" s="173"/>
      <c r="J23" s="173"/>
      <c r="K23" s="173"/>
      <c r="L23" s="219"/>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14" t="s">
        <v>140</v>
      </c>
      <c r="E25" s="215"/>
      <c r="F25" s="215"/>
      <c r="G25" s="215"/>
      <c r="H25" s="215"/>
      <c r="I25" s="215"/>
      <c r="J25" s="215"/>
      <c r="K25" s="215"/>
      <c r="L25" s="218"/>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20" t="s">
        <v>141</v>
      </c>
      <c r="E26" s="221"/>
      <c r="F26" s="221"/>
      <c r="G26" s="221"/>
      <c r="H26" s="221"/>
      <c r="I26" s="221"/>
      <c r="J26" s="221"/>
      <c r="K26" s="221"/>
      <c r="L26" s="22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5" customHeight="1" thickBot="1" x14ac:dyDescent="0.4">
      <c r="A27" s="2"/>
      <c r="B27" s="51" t="s">
        <v>47</v>
      </c>
      <c r="C27" s="51" t="s">
        <v>48</v>
      </c>
      <c r="D27" s="78" t="s">
        <v>142</v>
      </c>
      <c r="E27" s="175" t="s">
        <v>116</v>
      </c>
      <c r="F27" s="176"/>
      <c r="G27" s="176"/>
      <c r="H27" s="176"/>
      <c r="I27" s="176"/>
      <c r="J27" s="176"/>
      <c r="K27" s="176"/>
      <c r="L27" s="176"/>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Luxembourg</v>
      </c>
      <c r="C28" s="67" t="str">
        <f>'Fishing gear-PoM'!E$8</f>
        <v>2023</v>
      </c>
      <c r="D28" s="36" t="s">
        <v>143</v>
      </c>
      <c r="E28" s="172"/>
      <c r="F28" s="173"/>
      <c r="G28" s="173"/>
      <c r="H28" s="173"/>
      <c r="I28" s="173"/>
      <c r="J28" s="173"/>
      <c r="K28" s="173"/>
      <c r="L28" s="173"/>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Luxembourg</v>
      </c>
      <c r="C29" s="67" t="str">
        <f>'Fishing gear-PoM'!E$8</f>
        <v>2023</v>
      </c>
      <c r="D29" s="36" t="s">
        <v>144</v>
      </c>
      <c r="E29" s="172"/>
      <c r="F29" s="173"/>
      <c r="G29" s="173"/>
      <c r="H29" s="173"/>
      <c r="I29" s="173"/>
      <c r="J29" s="173"/>
      <c r="K29" s="173"/>
      <c r="L29" s="173"/>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Luxembourg</v>
      </c>
      <c r="C30" s="67" t="str">
        <f>'Fishing gear-PoM'!E$8</f>
        <v>2023</v>
      </c>
      <c r="D30" s="36" t="s">
        <v>145</v>
      </c>
      <c r="E30" s="172"/>
      <c r="F30" s="173"/>
      <c r="G30" s="173"/>
      <c r="H30" s="173"/>
      <c r="I30" s="173"/>
      <c r="J30" s="173"/>
      <c r="K30" s="173"/>
      <c r="L30" s="173"/>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Luxembourg</v>
      </c>
      <c r="C31" s="67" t="str">
        <f>'Fishing gear-PoM'!E$8</f>
        <v>2023</v>
      </c>
      <c r="D31" s="36" t="s">
        <v>146</v>
      </c>
      <c r="E31" s="172"/>
      <c r="F31" s="173"/>
      <c r="G31" s="173"/>
      <c r="H31" s="173"/>
      <c r="I31" s="173"/>
      <c r="J31" s="173"/>
      <c r="K31" s="173"/>
      <c r="L31" s="173"/>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Luxembourg</v>
      </c>
      <c r="C32" s="67" t="str">
        <f>'Fishing gear-PoM'!E$8</f>
        <v>2023</v>
      </c>
      <c r="D32" s="36" t="s">
        <v>147</v>
      </c>
      <c r="E32" s="172"/>
      <c r="F32" s="173"/>
      <c r="G32" s="173"/>
      <c r="H32" s="173"/>
      <c r="I32" s="173"/>
      <c r="J32" s="173"/>
      <c r="K32" s="173"/>
      <c r="L32" s="173"/>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Luxembourg</v>
      </c>
      <c r="C33" s="67" t="str">
        <f>'Fishing gear-PoM'!E$8</f>
        <v>2023</v>
      </c>
      <c r="D33" s="36" t="s">
        <v>148</v>
      </c>
      <c r="E33" s="172"/>
      <c r="F33" s="173"/>
      <c r="G33" s="173"/>
      <c r="H33" s="173"/>
      <c r="I33" s="173"/>
      <c r="J33" s="173"/>
      <c r="K33" s="173"/>
      <c r="L33" s="173"/>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Luxembourg</v>
      </c>
      <c r="C34" s="67" t="str">
        <f>'Fishing gear-PoM'!E$8</f>
        <v>2023</v>
      </c>
      <c r="D34" s="36" t="s">
        <v>113</v>
      </c>
      <c r="E34" s="172"/>
      <c r="F34" s="173"/>
      <c r="G34" s="173"/>
      <c r="H34" s="173"/>
      <c r="I34" s="173"/>
      <c r="J34" s="173"/>
      <c r="K34" s="173"/>
      <c r="L34" s="173"/>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Luxembourg</v>
      </c>
      <c r="C35" s="67" t="str">
        <f>'Fishing gear-PoM'!E$8</f>
        <v>2023</v>
      </c>
      <c r="D35" s="36" t="s">
        <v>113</v>
      </c>
      <c r="E35" s="172"/>
      <c r="F35" s="173"/>
      <c r="G35" s="173"/>
      <c r="H35" s="173"/>
      <c r="I35" s="173"/>
      <c r="J35" s="173"/>
      <c r="K35" s="173"/>
      <c r="L35" s="173"/>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Luxembourg</v>
      </c>
      <c r="C36" s="67" t="str">
        <f>'Fishing gear-PoM'!E$8</f>
        <v>2023</v>
      </c>
      <c r="D36" s="36" t="s">
        <v>113</v>
      </c>
      <c r="E36" s="172"/>
      <c r="F36" s="173"/>
      <c r="G36" s="173"/>
      <c r="H36" s="173"/>
      <c r="I36" s="173"/>
      <c r="J36" s="173"/>
      <c r="K36" s="173"/>
      <c r="L36" s="173"/>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Luxembourg</v>
      </c>
      <c r="C37" s="67" t="str">
        <f>'Fishing gear-PoM'!E$8</f>
        <v>2023</v>
      </c>
      <c r="D37" s="36" t="s">
        <v>113</v>
      </c>
      <c r="E37" s="172"/>
      <c r="F37" s="173"/>
      <c r="G37" s="173"/>
      <c r="H37" s="173"/>
      <c r="I37" s="173"/>
      <c r="J37" s="173"/>
      <c r="K37" s="173"/>
      <c r="L37" s="173"/>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Luxembourg</v>
      </c>
      <c r="C38" s="67" t="str">
        <f>'Fishing gear-PoM'!E$8</f>
        <v>2023</v>
      </c>
      <c r="D38" s="36" t="s">
        <v>113</v>
      </c>
      <c r="E38" s="172"/>
      <c r="F38" s="173"/>
      <c r="G38" s="173"/>
      <c r="H38" s="173"/>
      <c r="I38" s="173"/>
      <c r="J38" s="173"/>
      <c r="K38" s="173"/>
      <c r="L38" s="173"/>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9"/>
      <c r="E40" s="250"/>
      <c r="F40" s="250"/>
      <c r="G40" s="250"/>
      <c r="H40" s="250"/>
      <c r="I40" s="250"/>
      <c r="J40" s="250"/>
      <c r="K40" s="250"/>
      <c r="L40" s="250"/>
      <c r="M40" s="251"/>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6" t="s">
        <v>149</v>
      </c>
      <c r="E41" s="247"/>
      <c r="F41" s="247"/>
      <c r="G41" s="247"/>
      <c r="H41" s="247"/>
      <c r="I41" s="247"/>
      <c r="J41" s="248"/>
      <c r="L41" s="199" t="s">
        <v>249</v>
      </c>
      <c r="M41" s="200"/>
      <c r="N41" s="200"/>
      <c r="O41" s="201"/>
    </row>
    <row r="42" spans="1:69" s="2" customFormat="1" ht="45" customHeight="1" thickBot="1" x14ac:dyDescent="0.4">
      <c r="D42" s="211" t="s">
        <v>150</v>
      </c>
      <c r="E42" s="212"/>
      <c r="F42" s="212"/>
      <c r="G42" s="212"/>
      <c r="H42" s="212"/>
      <c r="I42" s="212"/>
      <c r="J42" s="213"/>
      <c r="L42" s="94" t="s">
        <v>151</v>
      </c>
      <c r="M42" s="98" t="s">
        <v>238</v>
      </c>
      <c r="N42" s="98" t="s">
        <v>239</v>
      </c>
      <c r="O42" s="98" t="s">
        <v>240</v>
      </c>
    </row>
    <row r="43" spans="1:69" s="2" customFormat="1" ht="27.65" customHeight="1" thickBot="1" x14ac:dyDescent="0.4">
      <c r="B43" s="93" t="s">
        <v>47</v>
      </c>
      <c r="C43" s="93" t="s">
        <v>48</v>
      </c>
      <c r="D43" s="78" t="s">
        <v>207</v>
      </c>
      <c r="E43" s="202" t="s">
        <v>116</v>
      </c>
      <c r="F43" s="203"/>
      <c r="G43" s="203"/>
      <c r="H43" s="203"/>
      <c r="I43" s="203"/>
      <c r="J43" s="204"/>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Luxembourg</v>
      </c>
      <c r="C44" s="67" t="str">
        <f>'Fishing gear-PoM'!E$8</f>
        <v>2023</v>
      </c>
      <c r="D44" s="97"/>
      <c r="E44" s="205"/>
      <c r="F44" s="206"/>
      <c r="G44" s="206"/>
      <c r="H44" s="206"/>
      <c r="I44" s="206"/>
      <c r="J44" s="207"/>
    </row>
    <row r="45" spans="1:69" s="2" customFormat="1" ht="27.65" customHeight="1" thickBot="1" x14ac:dyDescent="0.4">
      <c r="B45" s="95" t="str">
        <f>IF('Fishing gear-PoM'!$E$7="&lt; Please select &gt;","&lt; Not selected &gt;",'Fishing gear-PoM'!$E$7)</f>
        <v>Luxembourg</v>
      </c>
      <c r="C45" s="67" t="str">
        <f>'Fishing gear-PoM'!E$8</f>
        <v>2023</v>
      </c>
      <c r="D45" s="97"/>
      <c r="E45" s="205"/>
      <c r="F45" s="206"/>
      <c r="G45" s="206"/>
      <c r="H45" s="206"/>
      <c r="I45" s="206"/>
      <c r="J45" s="207"/>
    </row>
    <row r="46" spans="1:69" ht="27" customHeight="1" thickBot="1" x14ac:dyDescent="0.4">
      <c r="A46" s="2"/>
      <c r="B46" s="95" t="str">
        <f>IF('Fishing gear-PoM'!$E$7="&lt; Please select &gt;","&lt; Not selected &gt;",'Fishing gear-PoM'!$E$7)</f>
        <v>Luxembourg</v>
      </c>
      <c r="C46" s="67" t="str">
        <f>'Fishing gear-PoM'!E$8</f>
        <v>2023</v>
      </c>
      <c r="D46" s="97"/>
      <c r="E46" s="205"/>
      <c r="F46" s="206"/>
      <c r="G46" s="206"/>
      <c r="H46" s="206"/>
      <c r="I46" s="206"/>
      <c r="J46" s="207"/>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Luxembourg</v>
      </c>
      <c r="C47" s="67" t="str">
        <f>'Fishing gear-PoM'!E$8</f>
        <v>2023</v>
      </c>
      <c r="D47" s="97"/>
      <c r="E47" s="205"/>
      <c r="F47" s="206"/>
      <c r="G47" s="206"/>
      <c r="H47" s="206"/>
      <c r="I47" s="206"/>
      <c r="J47" s="207"/>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5" customHeight="1" thickBot="1" x14ac:dyDescent="0.4">
      <c r="A49" s="2"/>
      <c r="B49" s="68"/>
      <c r="C49" s="68"/>
      <c r="D49" s="214" t="s">
        <v>152</v>
      </c>
      <c r="E49" s="215"/>
      <c r="F49" s="215"/>
      <c r="G49" s="215"/>
      <c r="H49" s="215"/>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Luxembourg</v>
      </c>
      <c r="C51" s="67" t="str">
        <f>'Fishing gear-PoM'!E$8</f>
        <v>2023</v>
      </c>
      <c r="D51" s="78" t="s">
        <v>157</v>
      </c>
      <c r="E51" s="38" t="s">
        <v>158</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Luxembourg</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5"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6" t="s">
        <v>160</v>
      </c>
      <c r="E54" s="216"/>
      <c r="F54" s="216"/>
      <c r="G54" s="216"/>
      <c r="H54" s="216"/>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7" t="s">
        <v>161</v>
      </c>
      <c r="F55" s="217"/>
      <c r="G55" s="217"/>
      <c r="H55" s="217"/>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Luxembourg</v>
      </c>
      <c r="C56" s="67" t="str">
        <f>'Fishing gear-PoM'!E$8</f>
        <v>2023</v>
      </c>
      <c r="D56" s="78" t="s">
        <v>157</v>
      </c>
      <c r="E56" s="172"/>
      <c r="F56" s="173"/>
      <c r="G56" s="173"/>
      <c r="H56" s="174"/>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Luxembourg</v>
      </c>
      <c r="C57" s="67" t="str">
        <f>'Fishing gear-PoM'!E$8</f>
        <v>2023</v>
      </c>
      <c r="D57" s="78" t="s">
        <v>159</v>
      </c>
      <c r="E57" s="172"/>
      <c r="F57" s="173"/>
      <c r="G57" s="173"/>
      <c r="H57" s="174"/>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E45:J45"/>
    <mergeCell ref="E46:J46"/>
    <mergeCell ref="D41:J41"/>
    <mergeCell ref="D42:J42"/>
    <mergeCell ref="D54:H54"/>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topLeftCell="A54" zoomScale="85" zoomScaleNormal="85" workbookViewId="0">
      <selection activeCell="J15" sqref="J15"/>
    </sheetView>
  </sheetViews>
  <sheetFormatPr defaultRowHeight="14.5" x14ac:dyDescent="0.35"/>
  <cols>
    <col min="2" max="2" width="16.54296875" bestFit="1" customWidth="1"/>
    <col min="4" max="4" width="21.54296875" customWidth="1"/>
    <col min="5" max="5" width="26" customWidth="1"/>
    <col min="6" max="6" width="16.453125" customWidth="1"/>
    <col min="7" max="7" width="15.54296875" customWidth="1"/>
    <col min="8" max="8" width="16.54296875" customWidth="1"/>
    <col min="9" max="12" width="15.5429687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22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223"/>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5"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5"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4"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4" customHeight="1" thickBot="1" x14ac:dyDescent="0.4">
      <c r="A8" s="2"/>
      <c r="B8" s="68"/>
      <c r="C8" s="68"/>
      <c r="D8" s="229" t="s">
        <v>187</v>
      </c>
      <c r="E8" s="230"/>
      <c r="F8" s="230"/>
      <c r="G8" s="230"/>
      <c r="H8" s="231"/>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75" t="s">
        <v>9</v>
      </c>
      <c r="F9" s="176"/>
      <c r="G9" s="176"/>
      <c r="H9" s="17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Luxembourg</v>
      </c>
      <c r="C10" s="67" t="str">
        <f>'Fishing gear-PoM'!E$8</f>
        <v>2023</v>
      </c>
      <c r="D10" s="39"/>
      <c r="E10" s="172"/>
      <c r="F10" s="173"/>
      <c r="G10" s="173"/>
      <c r="H10" s="21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Luxembourg</v>
      </c>
      <c r="C11" s="67" t="str">
        <f>'Fishing gear-PoM'!E$8</f>
        <v>2023</v>
      </c>
      <c r="D11" s="39"/>
      <c r="E11" s="172"/>
      <c r="F11" s="173"/>
      <c r="G11" s="173"/>
      <c r="H11" s="21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Luxembourg</v>
      </c>
      <c r="C12" s="67" t="str">
        <f>'Fishing gear-PoM'!E$8</f>
        <v>2023</v>
      </c>
      <c r="D12" s="39"/>
      <c r="E12" s="172"/>
      <c r="F12" s="173"/>
      <c r="G12" s="173"/>
      <c r="H12" s="21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Luxembourg</v>
      </c>
      <c r="C13" s="67" t="str">
        <f>'Fishing gear-PoM'!E$8</f>
        <v>2023</v>
      </c>
      <c r="D13" s="39"/>
      <c r="E13" s="172"/>
      <c r="F13" s="173"/>
      <c r="G13" s="173"/>
      <c r="H13" s="21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5"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5" customHeight="1" thickBot="1" x14ac:dyDescent="0.4">
      <c r="A15" s="2"/>
      <c r="B15" s="68"/>
      <c r="C15" s="68"/>
      <c r="D15" s="229" t="s">
        <v>165</v>
      </c>
      <c r="E15" s="230"/>
      <c r="F15" s="230"/>
      <c r="G15" s="230"/>
      <c r="H15" s="23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5" customHeight="1" thickBot="1" x14ac:dyDescent="0.4">
      <c r="A16" s="2"/>
      <c r="B16" s="51" t="s">
        <v>47</v>
      </c>
      <c r="C16" s="51" t="s">
        <v>48</v>
      </c>
      <c r="D16" s="90" t="s">
        <v>166</v>
      </c>
      <c r="E16" s="90" t="s">
        <v>167</v>
      </c>
      <c r="F16" s="238" t="s">
        <v>168</v>
      </c>
      <c r="G16" s="239"/>
      <c r="H16" s="240"/>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Luxembourg</v>
      </c>
      <c r="C17" s="67" t="str">
        <f>'Fishing gear-PoM'!E$8</f>
        <v>2023</v>
      </c>
      <c r="D17" s="39" t="s">
        <v>23</v>
      </c>
      <c r="E17" s="39" t="s">
        <v>267</v>
      </c>
      <c r="F17" s="172" t="s">
        <v>264</v>
      </c>
      <c r="G17" s="173"/>
      <c r="H17" s="21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Luxembourg</v>
      </c>
      <c r="C18" s="67" t="str">
        <f>'Fishing gear-PoM'!E$8</f>
        <v>2023</v>
      </c>
      <c r="D18" s="39" t="s">
        <v>40</v>
      </c>
      <c r="E18" s="39"/>
      <c r="F18" s="172"/>
      <c r="G18" s="173"/>
      <c r="H18" s="21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Luxembourg</v>
      </c>
      <c r="C19" s="67" t="str">
        <f>'Fishing gear-PoM'!E$8</f>
        <v>2023</v>
      </c>
      <c r="D19" s="39" t="s">
        <v>40</v>
      </c>
      <c r="E19" s="39"/>
      <c r="F19" s="172"/>
      <c r="G19" s="173"/>
      <c r="H19" s="21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Luxembourg</v>
      </c>
      <c r="C20" s="67" t="str">
        <f>'Fishing gear-PoM'!E$8</f>
        <v>2023</v>
      </c>
      <c r="D20" s="39" t="s">
        <v>40</v>
      </c>
      <c r="E20" s="39"/>
      <c r="F20" s="172"/>
      <c r="G20" s="173"/>
      <c r="H20" s="21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5" customHeight="1" thickBot="1" x14ac:dyDescent="0.4">
      <c r="A23" s="2"/>
      <c r="B23" s="68"/>
      <c r="C23" s="68"/>
      <c r="D23" s="220" t="s">
        <v>170</v>
      </c>
      <c r="E23" s="221"/>
      <c r="F23" s="221"/>
      <c r="G23" s="221"/>
      <c r="H23" s="227"/>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32" t="s">
        <v>9</v>
      </c>
      <c r="F24" s="233"/>
      <c r="G24" s="233"/>
      <c r="H24" s="234"/>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Luxembourg</v>
      </c>
      <c r="C25" s="67" t="str">
        <f>'Fishing gear-PoM'!E$8</f>
        <v>2023</v>
      </c>
      <c r="D25" s="38"/>
      <c r="E25" s="235"/>
      <c r="F25" s="236"/>
      <c r="G25" s="236"/>
      <c r="H25" s="237"/>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Luxembourg</v>
      </c>
      <c r="C26" s="67" t="str">
        <f>'Fishing gear-PoM'!E$8</f>
        <v>2023</v>
      </c>
      <c r="D26" s="39"/>
      <c r="E26" s="172"/>
      <c r="F26" s="173"/>
      <c r="G26" s="173"/>
      <c r="H26" s="21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Luxembourg</v>
      </c>
      <c r="C27" s="67" t="str">
        <f>'Fishing gear-PoM'!E$8</f>
        <v>2023</v>
      </c>
      <c r="D27" s="39"/>
      <c r="E27" s="172"/>
      <c r="F27" s="173"/>
      <c r="G27" s="173"/>
      <c r="H27" s="21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Luxembourg</v>
      </c>
      <c r="C28" s="67" t="str">
        <f>'Fishing gear-PoM'!E$8</f>
        <v>2023</v>
      </c>
      <c r="D28" s="39"/>
      <c r="E28" s="172"/>
      <c r="F28" s="173"/>
      <c r="G28" s="173"/>
      <c r="H28" s="21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Luxembourg</v>
      </c>
      <c r="C29" s="67" t="str">
        <f>'Fishing gear-PoM'!E$8</f>
        <v>2023</v>
      </c>
      <c r="D29" s="39"/>
      <c r="E29" s="172"/>
      <c r="F29" s="173"/>
      <c r="G29" s="173"/>
      <c r="H29" s="21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Luxembourg</v>
      </c>
      <c r="C30" s="67" t="str">
        <f>'Fishing gear-PoM'!E$8</f>
        <v>2023</v>
      </c>
      <c r="D30" s="39"/>
      <c r="E30" s="172"/>
      <c r="F30" s="173"/>
      <c r="G30" s="173"/>
      <c r="H30" s="21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5"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20" t="s">
        <v>172</v>
      </c>
      <c r="E33" s="221"/>
      <c r="F33" s="221"/>
      <c r="G33" s="221"/>
      <c r="H33" s="227"/>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75" t="s">
        <v>174</v>
      </c>
      <c r="F34" s="177"/>
      <c r="G34" s="175" t="s">
        <v>175</v>
      </c>
      <c r="H34" s="228"/>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Luxembourg</v>
      </c>
      <c r="C35" s="67" t="str">
        <f>'Fishing gear-PoM'!E$8</f>
        <v>2023</v>
      </c>
      <c r="D35" s="78" t="s">
        <v>176</v>
      </c>
      <c r="E35" s="172" t="s">
        <v>207</v>
      </c>
      <c r="F35" s="174"/>
      <c r="G35" s="173"/>
      <c r="H35" s="21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Luxembourg</v>
      </c>
      <c r="C36" s="67" t="str">
        <f>'Fishing gear-PoM'!E$8</f>
        <v>2023</v>
      </c>
      <c r="D36" s="78" t="s">
        <v>177</v>
      </c>
      <c r="E36" s="172" t="s">
        <v>207</v>
      </c>
      <c r="F36" s="174"/>
      <c r="G36" s="173"/>
      <c r="H36" s="21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Luxembourg</v>
      </c>
      <c r="C37" s="67" t="str">
        <f>'Fishing gear-PoM'!E$8</f>
        <v>2023</v>
      </c>
      <c r="D37" s="78" t="s">
        <v>178</v>
      </c>
      <c r="E37" s="172" t="s">
        <v>207</v>
      </c>
      <c r="F37" s="174"/>
      <c r="G37" s="173"/>
      <c r="H37" s="21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8:H18"/>
    <mergeCell ref="D22:H22"/>
    <mergeCell ref="D23:H23"/>
    <mergeCell ref="F17:H17"/>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1796875" customWidth="1"/>
    <col min="3" max="3" width="46.81640625" customWidth="1"/>
    <col min="4" max="4" width="26.54296875" customWidth="1"/>
    <col min="5" max="5" width="21.54296875" customWidth="1"/>
    <col min="6" max="6" width="24.81640625" customWidth="1"/>
    <col min="7" max="7" width="22.54296875" customWidth="1"/>
    <col min="8" max="8" width="21" customWidth="1"/>
    <col min="9" max="9" width="18.453125" customWidth="1"/>
    <col min="10" max="10" width="24.81640625" customWidth="1"/>
    <col min="11" max="11" width="20.453125" customWidth="1"/>
  </cols>
  <sheetData>
    <row r="2" spans="1:9" ht="19" thickBot="1" x14ac:dyDescent="0.5">
      <c r="A2" s="255" t="s">
        <v>188</v>
      </c>
      <c r="B2" s="255"/>
      <c r="C2" s="255"/>
      <c r="D2" s="255"/>
      <c r="E2" s="255"/>
    </row>
    <row r="3" spans="1:9" x14ac:dyDescent="0.35">
      <c r="A3" s="16" t="s">
        <v>47</v>
      </c>
      <c r="B3" s="16" t="s">
        <v>48</v>
      </c>
      <c r="D3" t="s">
        <v>189</v>
      </c>
      <c r="E3" t="s">
        <v>190</v>
      </c>
    </row>
    <row r="4" spans="1:9" ht="29.5" thickBot="1" x14ac:dyDescent="0.4">
      <c r="A4" s="19" t="str">
        <f>'Fishing gear-PoM'!E$7</f>
        <v>Luxembourg</v>
      </c>
      <c r="B4" s="19" t="str">
        <f>'Fishing gear-PoM'!E$8</f>
        <v>2023</v>
      </c>
      <c r="C4" s="8" t="s">
        <v>191</v>
      </c>
      <c r="D4" s="26">
        <f>'Fishing gear-PoM'!E13</f>
        <v>0</v>
      </c>
      <c r="E4" s="42">
        <f>SUM('Fishing gear-PoM'!E18, E29, E38)</f>
        <v>5</v>
      </c>
    </row>
    <row r="5" spans="1:9" ht="29.5" thickBot="1" x14ac:dyDescent="0.4">
      <c r="A5" s="19" t="str">
        <f>'Fishing gear-PoM'!E$7</f>
        <v>Luxembourg</v>
      </c>
      <c r="B5" s="19" t="str">
        <f>'Fishing gear-PoM'!E$8</f>
        <v>2023</v>
      </c>
      <c r="C5" s="8" t="s">
        <v>192</v>
      </c>
      <c r="D5" s="26">
        <f>'Fishing gear-Collected'!E11</f>
        <v>0</v>
      </c>
      <c r="E5" s="42">
        <f>SUM('Fishing gear-Collected'!E16,E27,E36)</f>
        <v>1</v>
      </c>
    </row>
    <row r="7" spans="1:9" x14ac:dyDescent="0.35">
      <c r="A7" s="16" t="s">
        <v>236</v>
      </c>
      <c r="B7" t="str">
        <f>IF(COUNTIF('QC5,6,7-PoM'!E17:E20,"*")&gt;0, "Yes", "No")</f>
        <v>Yes</v>
      </c>
      <c r="C7" s="16" t="s">
        <v>237</v>
      </c>
      <c r="D7" t="str">
        <f>IF(COUNTIF('QC5,6,7-Collected'!E17:E20,"*")&gt;0, "Yes", "No")</f>
        <v>Yes</v>
      </c>
    </row>
    <row r="9" spans="1:9" ht="19" thickBot="1" x14ac:dyDescent="0.5">
      <c r="A9" s="255" t="s">
        <v>193</v>
      </c>
      <c r="B9" s="255"/>
      <c r="C9" s="255"/>
      <c r="D9" s="255"/>
      <c r="E9" s="255"/>
    </row>
    <row r="10" spans="1:9" s="22" customFormat="1" ht="16" thickBot="1" x14ac:dyDescent="0.4">
      <c r="A10" s="23" t="s">
        <v>194</v>
      </c>
      <c r="B10" s="24"/>
      <c r="C10" s="24"/>
      <c r="D10" s="24"/>
      <c r="E10" s="25"/>
      <c r="F10" s="21"/>
      <c r="G10" s="21"/>
      <c r="H10" s="21"/>
      <c r="I10" s="21"/>
    </row>
    <row r="11" spans="1:9" ht="29" x14ac:dyDescent="0.35">
      <c r="A11" s="260" t="s">
        <v>13</v>
      </c>
      <c r="B11" s="261"/>
      <c r="C11" s="262"/>
      <c r="D11" s="31" t="s">
        <v>195</v>
      </c>
      <c r="E11" s="32" t="s">
        <v>196</v>
      </c>
    </row>
    <row r="12" spans="1:9" ht="15" thickBot="1" x14ac:dyDescent="0.4">
      <c r="A12" s="256" t="s">
        <v>197</v>
      </c>
      <c r="B12" s="257"/>
      <c r="C12" s="257"/>
      <c r="D12" s="33">
        <f>COUNTA('QC1,2-PoM'!$E$9:$E$16)+COUNTBLANK('QC1,2-PoM'!$E$9:$E$16)</f>
        <v>8</v>
      </c>
      <c r="E12" s="34">
        <f>COUNTIF('QC1,2-PoM'!$E$9:$E$16, "*")</f>
        <v>4</v>
      </c>
    </row>
    <row r="13" spans="1:9" ht="15" thickBot="1" x14ac:dyDescent="0.4">
      <c r="A13" s="256" t="s">
        <v>98</v>
      </c>
      <c r="B13" s="257"/>
      <c r="C13" s="257"/>
      <c r="D13" s="33">
        <f>COUNTA('QC1,2-PoM'!$D$20)+COUNTBLANK('QC1,2-PoM'!$D$20)</f>
        <v>1</v>
      </c>
      <c r="E13" s="34">
        <f>COUNTIF('QC1,2-PoM'!$D$20,"*")</f>
        <v>1</v>
      </c>
    </row>
    <row r="14" spans="1:9" x14ac:dyDescent="0.35">
      <c r="A14" s="258" t="s">
        <v>15</v>
      </c>
      <c r="B14" s="259"/>
      <c r="C14" s="259"/>
      <c r="E14" s="28"/>
    </row>
    <row r="15" spans="1:9" ht="15" thickBot="1" x14ac:dyDescent="0.4">
      <c r="A15" s="256" t="s">
        <v>102</v>
      </c>
      <c r="B15" s="257"/>
      <c r="C15" s="257"/>
      <c r="D15" s="33">
        <f>COUNTA('QC3.1-PoM'!$E$11:$E$15)</f>
        <v>5</v>
      </c>
      <c r="E15" s="27">
        <f>COUNTIF('QC3.1-PoM'!$E$11:$E$15, "&lt;&gt;&lt; Please select &gt;")</f>
        <v>5</v>
      </c>
    </row>
    <row r="16" spans="1:9" x14ac:dyDescent="0.35">
      <c r="A16" s="258" t="s">
        <v>17</v>
      </c>
      <c r="B16" s="259"/>
      <c r="C16" s="259"/>
      <c r="E16" s="28"/>
    </row>
    <row r="17" spans="1:5" ht="15" thickBot="1" x14ac:dyDescent="0.4">
      <c r="A17" s="256" t="s">
        <v>117</v>
      </c>
      <c r="B17" s="257"/>
      <c r="C17" s="257"/>
      <c r="D17" s="33">
        <f>COUNTA('QC3.2-PoM'!$E$11)+COUNTBLANK('QC3.2-PoM'!$E$11)</f>
        <v>1</v>
      </c>
      <c r="E17" s="29">
        <f>COUNTIF('QC3.2-PoM'!$E$11,"*")</f>
        <v>0</v>
      </c>
    </row>
    <row r="18" spans="1:5" x14ac:dyDescent="0.35">
      <c r="A18" s="258" t="s">
        <v>19</v>
      </c>
      <c r="B18" s="259"/>
      <c r="C18" s="259"/>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8" t="s">
        <v>21</v>
      </c>
      <c r="B21" s="259"/>
      <c r="C21" s="259"/>
      <c r="E21" s="28"/>
    </row>
    <row r="22" spans="1:5" ht="15" thickBot="1" x14ac:dyDescent="0.4">
      <c r="A22" s="253" t="s">
        <v>199</v>
      </c>
      <c r="B22" s="254"/>
      <c r="C22" s="254"/>
      <c r="D22" s="35">
        <f>COUNTA('QC5,6,7-PoM'!$E$25)+COUNTBLANK('QC5,6,7-PoM'!$E$25)</f>
        <v>1</v>
      </c>
      <c r="E22" s="30">
        <f>COUNTIF('QC5,6,7-PoM'!$E$25,"*")</f>
        <v>0</v>
      </c>
    </row>
    <row r="23" spans="1:5" ht="15" thickBot="1" x14ac:dyDescent="0.4"/>
    <row r="24" spans="1:5" ht="16" thickBot="1" x14ac:dyDescent="0.4">
      <c r="A24" s="23" t="s">
        <v>200</v>
      </c>
      <c r="B24" s="24"/>
      <c r="C24" s="24"/>
      <c r="D24" s="24"/>
      <c r="E24" s="25"/>
    </row>
    <row r="25" spans="1:5" ht="34.5" customHeight="1" x14ac:dyDescent="0.35">
      <c r="A25" s="260" t="s">
        <v>23</v>
      </c>
      <c r="B25" s="261"/>
      <c r="C25" s="262"/>
      <c r="D25" s="31" t="s">
        <v>195</v>
      </c>
      <c r="E25" s="32" t="s">
        <v>196</v>
      </c>
    </row>
    <row r="26" spans="1:5" ht="15" thickBot="1" x14ac:dyDescent="0.4">
      <c r="A26" s="256" t="s">
        <v>197</v>
      </c>
      <c r="B26" s="257"/>
      <c r="C26" s="257"/>
      <c r="D26" s="33">
        <f>COUNTA('QC1,2-Collected'!$E$9:$E$16)+COUNTBLANK('QC1,2-Collected'!$E$9:$E$16)</f>
        <v>8</v>
      </c>
      <c r="E26" s="34">
        <f>COUNTIF('QC1,2-Collected'!$E$9:$E$16, "*")</f>
        <v>4</v>
      </c>
    </row>
    <row r="27" spans="1:5" ht="15" thickBot="1" x14ac:dyDescent="0.4">
      <c r="A27" s="256" t="s">
        <v>98</v>
      </c>
      <c r="B27" s="257"/>
      <c r="C27" s="257"/>
      <c r="D27" s="33">
        <f>COUNTA('QC1,2-Collected'!$D$20)+COUNTBLANK('QC1,2-Collected'!$D$20)</f>
        <v>1</v>
      </c>
      <c r="E27" s="34">
        <f>COUNTIF('QC1,2-Collected'!$D$20,"*")</f>
        <v>1</v>
      </c>
    </row>
    <row r="28" spans="1:5" x14ac:dyDescent="0.35">
      <c r="A28" s="258" t="s">
        <v>25</v>
      </c>
      <c r="B28" s="259"/>
      <c r="C28" s="259"/>
      <c r="E28" s="28"/>
    </row>
    <row r="29" spans="1:5" ht="15" thickBot="1" x14ac:dyDescent="0.4">
      <c r="A29" s="256" t="s">
        <v>102</v>
      </c>
      <c r="B29" s="257"/>
      <c r="C29" s="257"/>
      <c r="D29" s="33">
        <f>COUNTA('QC3.1-Collected'!$E$11:$E$15)</f>
        <v>5</v>
      </c>
      <c r="E29" s="27">
        <f>COUNTIF('QC3.1-Collected'!$E$11:$E$15, "&lt;&gt;&lt; Please select &gt;")</f>
        <v>5</v>
      </c>
    </row>
    <row r="30" spans="1:5" x14ac:dyDescent="0.35">
      <c r="A30" s="258" t="s">
        <v>27</v>
      </c>
      <c r="B30" s="259"/>
      <c r="C30" s="259"/>
      <c r="E30" s="28"/>
    </row>
    <row r="31" spans="1:5" ht="15" thickBot="1" x14ac:dyDescent="0.4">
      <c r="A31" s="256" t="s">
        <v>117</v>
      </c>
      <c r="B31" s="257"/>
      <c r="C31" s="257"/>
      <c r="D31" s="33">
        <f>COUNTA('QC3.2-Collected'!$E$11)+COUNTBLANK('QC3.2-Collected'!$E$11)</f>
        <v>1</v>
      </c>
      <c r="E31" s="29">
        <f>COUNTIF('QC3.2-Collected'!$E$11,"*")</f>
        <v>0</v>
      </c>
    </row>
    <row r="32" spans="1:5" x14ac:dyDescent="0.35">
      <c r="A32" s="258" t="s">
        <v>29</v>
      </c>
      <c r="B32" s="259"/>
      <c r="C32" s="259"/>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8" t="s">
        <v>31</v>
      </c>
      <c r="B35" s="259"/>
      <c r="C35" s="259"/>
      <c r="E35" s="28"/>
    </row>
    <row r="36" spans="1:5" ht="15" thickBot="1" x14ac:dyDescent="0.4">
      <c r="A36" s="253" t="s">
        <v>199</v>
      </c>
      <c r="B36" s="254"/>
      <c r="C36" s="254"/>
      <c r="D36" s="35">
        <f>COUNTA('QC5,6,7-Collected'!$E$25)+COUNTBLANK('QC5,6,7-Collected'!$E$25)</f>
        <v>1</v>
      </c>
      <c r="E36" s="30">
        <f>COUNTIF('QC5,6,7-Collected'!$E$25,"*")</f>
        <v>0</v>
      </c>
    </row>
  </sheetData>
  <mergeCells count="26">
    <mergeCell ref="A2:E2"/>
    <mergeCell ref="A32:C32"/>
    <mergeCell ref="A33:C33"/>
    <mergeCell ref="A34:C34"/>
    <mergeCell ref="A35:C35"/>
    <mergeCell ref="A17:C17"/>
    <mergeCell ref="A18:C18"/>
    <mergeCell ref="A19:C19"/>
    <mergeCell ref="A11:C11"/>
    <mergeCell ref="A25:C25"/>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453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453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453125" customWidth="1"/>
    <col min="3" max="3" width="22" customWidth="1"/>
    <col min="4" max="4" width="21.453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78AC95-6EA6-4B39-98C9-DCDD6A198F11}"/>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